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ntra/workflow/hitreg/Megosztott dokumentumok/HITINT/kapcsolódó_új_adatgyűjtések/ING/KAR definialas/2025Q1/"/>
    </mc:Choice>
  </mc:AlternateContent>
  <xr:revisionPtr revIDLastSave="0" documentId="8_{50E200B3-B3BC-4101-AB86-00461998100B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lakás_tábla" sheetId="5" r:id="rId1"/>
    <sheet name="lakóház_tábla " sheetId="13" r:id="rId2"/>
    <sheet name="Munka2" sheetId="4" state="hidden" r:id="rId3"/>
    <sheet name="10GA" sheetId="1" state="hidden" r:id="rId4"/>
  </sheets>
  <definedNames>
    <definedName name="Tipus">'lakóház_tábla '!$G$13:$G$18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5" l="1"/>
  <c r="E6" i="5" s="1"/>
  <c r="F6" i="5" s="1"/>
  <c r="G6" i="5" s="1"/>
  <c r="H6" i="5" s="1"/>
  <c r="I6" i="5" s="1"/>
  <c r="J6" i="5" s="1"/>
  <c r="K6" i="5" s="1"/>
  <c r="L6" i="5" s="1"/>
  <c r="M6" i="5" s="1"/>
  <c r="N6" i="5" s="1"/>
  <c r="O6" i="5" s="1"/>
  <c r="P6" i="5" s="1"/>
  <c r="Q6" i="5" s="1"/>
  <c r="R6" i="5" s="1"/>
  <c r="S6" i="5" s="1"/>
  <c r="T6" i="5" s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AG6" i="5" s="1"/>
  <c r="AH6" i="5" s="1"/>
  <c r="AI6" i="5" s="1"/>
  <c r="AJ6" i="5" s="1"/>
  <c r="AK6" i="5" s="1"/>
  <c r="AL6" i="5" s="1"/>
  <c r="AM6" i="5" s="1"/>
  <c r="AN6" i="5" s="1"/>
  <c r="AO6" i="5" s="1"/>
  <c r="AP6" i="5" s="1"/>
  <c r="AQ6" i="5" s="1"/>
  <c r="AR6" i="5" s="1"/>
  <c r="AS6" i="5" s="1"/>
  <c r="AT6" i="5" s="1"/>
  <c r="AU6" i="5" s="1"/>
  <c r="AV6" i="5" s="1"/>
  <c r="AW6" i="5" s="1"/>
  <c r="AX6" i="5" s="1"/>
  <c r="AY6" i="5" s="1"/>
  <c r="AZ6" i="5" s="1"/>
  <c r="BA6" i="5" s="1"/>
  <c r="BB6" i="5" s="1"/>
  <c r="BC6" i="5" s="1"/>
  <c r="BD6" i="5" s="1"/>
  <c r="BE6" i="5" s="1"/>
  <c r="BF6" i="5" s="1"/>
  <c r="BG6" i="5" s="1"/>
  <c r="BH6" i="5" s="1"/>
  <c r="BI6" i="5" s="1"/>
  <c r="BJ6" i="5" s="1"/>
  <c r="BK6" i="5" s="1"/>
  <c r="BL6" i="5" s="1"/>
  <c r="BM6" i="5" s="1"/>
  <c r="BN6" i="5" s="1"/>
  <c r="BO6" i="5" s="1"/>
  <c r="BP6" i="5" s="1"/>
  <c r="BQ6" i="5" s="1"/>
  <c r="BR6" i="5" s="1"/>
  <c r="BS6" i="5" s="1"/>
  <c r="BT6" i="5" s="1"/>
  <c r="BU6" i="5" s="1"/>
  <c r="BV6" i="5" s="1"/>
  <c r="BW6" i="5" s="1"/>
  <c r="BX6" i="5" s="1"/>
  <c r="BY6" i="5" s="1"/>
  <c r="BZ6" i="5" s="1"/>
  <c r="CA6" i="5" s="1"/>
  <c r="CB6" i="5" s="1"/>
  <c r="CC6" i="5" s="1"/>
  <c r="D6" i="13"/>
  <c r="E6" i="13" s="1"/>
  <c r="F6" i="13" s="1"/>
  <c r="G6" i="13" s="1"/>
  <c r="H6" i="13" s="1"/>
  <c r="I6" i="13" s="1"/>
  <c r="J6" i="13" s="1"/>
  <c r="K6" i="13" s="1"/>
  <c r="L6" i="13" s="1"/>
  <c r="M6" i="13" s="1"/>
  <c r="N6" i="13" s="1"/>
  <c r="O6" i="13" s="1"/>
  <c r="P6" i="13" s="1"/>
  <c r="Q6" i="13" s="1"/>
  <c r="R6" i="13" s="1"/>
  <c r="S6" i="13" s="1"/>
  <c r="T6" i="13" l="1"/>
  <c r="U6" i="13" s="1"/>
  <c r="V6" i="13" s="1"/>
  <c r="W6" i="13" s="1"/>
  <c r="X6" i="13" s="1"/>
  <c r="Y6" i="13" s="1"/>
  <c r="Z6" i="13" s="1"/>
  <c r="AA6" i="13" s="1"/>
  <c r="AB6" i="13" s="1"/>
  <c r="AC6" i="13" s="1"/>
  <c r="AD6" i="13" s="1"/>
  <c r="AE6" i="13" s="1"/>
  <c r="AF6" i="13" s="1"/>
  <c r="AG6" i="13" s="1"/>
  <c r="AH6" i="13" s="1"/>
  <c r="AI6" i="13" s="1"/>
  <c r="AJ6" i="13" s="1"/>
  <c r="AK6" i="13" s="1"/>
  <c r="AL6" i="13" s="1"/>
  <c r="AM6" i="13" s="1"/>
  <c r="AN6" i="13" s="1"/>
  <c r="AO6" i="13" s="1"/>
  <c r="AP6" i="13" s="1"/>
  <c r="AQ6" i="13" s="1"/>
  <c r="AR6" i="13" s="1"/>
  <c r="AS6" i="13" s="1"/>
  <c r="AT6" i="13" s="1"/>
  <c r="AU6" i="13" s="1"/>
  <c r="AV6" i="13" s="1"/>
  <c r="AW6" i="13" s="1"/>
  <c r="AX6" i="13" s="1"/>
  <c r="AY6" i="13" s="1"/>
  <c r="AZ6" i="13" s="1"/>
  <c r="BA6" i="13" s="1"/>
  <c r="BB6" i="13" s="1"/>
  <c r="BC6" i="13" s="1"/>
  <c r="BD6" i="13" s="1"/>
  <c r="BE6" i="13" s="1"/>
  <c r="BF6" i="13" s="1"/>
  <c r="BG6" i="13" s="1"/>
  <c r="BH6" i="13" s="1"/>
  <c r="BI6" i="13" s="1"/>
  <c r="BJ6" i="13" s="1"/>
  <c r="BK6" i="13" s="1"/>
  <c r="BL6" i="13" s="1"/>
  <c r="BM6" i="13" s="1"/>
  <c r="BN6" i="13" s="1"/>
  <c r="BO6" i="13" s="1"/>
  <c r="BP6" i="13" s="1"/>
  <c r="BQ6" i="13" s="1"/>
  <c r="BR6" i="13" s="1"/>
  <c r="BS6" i="13" s="1"/>
  <c r="BT6" i="13" s="1"/>
  <c r="BU6" i="13" s="1"/>
  <c r="BV6" i="13" s="1"/>
  <c r="BW6" i="13" s="1"/>
  <c r="BX6" i="13" s="1"/>
  <c r="BY6" i="13" s="1"/>
  <c r="BZ6" i="13" s="1"/>
  <c r="CA6" i="13" s="1"/>
  <c r="CB6" i="13" s="1"/>
  <c r="CC6" i="13" s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3" i="4"/>
  <c r="E4" i="4"/>
</calcChain>
</file>

<file path=xl/sharedStrings.xml><?xml version="1.0" encoding="utf-8"?>
<sst xmlns="http://schemas.openxmlformats.org/spreadsheetml/2006/main" count="934" uniqueCount="328">
  <si>
    <t>Sorszám</t>
  </si>
  <si>
    <t>Sorkód</t>
  </si>
  <si>
    <t>Megnevezés</t>
  </si>
  <si>
    <t>a</t>
  </si>
  <si>
    <t>b</t>
  </si>
  <si>
    <t>c</t>
  </si>
  <si>
    <t>d</t>
  </si>
  <si>
    <t>e</t>
  </si>
  <si>
    <t>z</t>
  </si>
  <si>
    <t>...</t>
  </si>
  <si>
    <t>Jelmagyarázat</t>
  </si>
  <si>
    <t>Tilos</t>
  </si>
  <si>
    <t>Ingatlantranzakciók</t>
  </si>
  <si>
    <t>Nagyságrend: forint</t>
  </si>
  <si>
    <t>tranzakció</t>
  </si>
  <si>
    <t>vételár (net)</t>
  </si>
  <si>
    <t>vételár (br)</t>
  </si>
  <si>
    <t>pénznem</t>
  </si>
  <si>
    <t>tulajdoni hányad</t>
  </si>
  <si>
    <t>osztatlan közös tulajdon estén jogi rendezettség módja</t>
  </si>
  <si>
    <t>fennmaradó terhek</t>
  </si>
  <si>
    <t>ország</t>
  </si>
  <si>
    <t>megye</t>
  </si>
  <si>
    <t>irányítószám</t>
  </si>
  <si>
    <t>település</t>
  </si>
  <si>
    <t>utca</t>
  </si>
  <si>
    <t>házszám</t>
  </si>
  <si>
    <t>hrsz</t>
  </si>
  <si>
    <t>ingatlan típus</t>
  </si>
  <si>
    <t>közművesítettség</t>
  </si>
  <si>
    <t>közművesíthetőség</t>
  </si>
  <si>
    <t>közterületkapcsolat</t>
  </si>
  <si>
    <t>alakja</t>
  </si>
  <si>
    <t>utcafront mérete (m)</t>
  </si>
  <si>
    <t>jellemző mélysége (m)</t>
  </si>
  <si>
    <t>telek területe (m2)</t>
  </si>
  <si>
    <t>telek beépített területe (m2)</t>
  </si>
  <si>
    <t>felszíne</t>
  </si>
  <si>
    <t>kerítettsége</t>
  </si>
  <si>
    <t>kockázat (árvíz, löszfal, stb.)</t>
  </si>
  <si>
    <t>saját telek/ társasház</t>
  </si>
  <si>
    <t>építési övezet</t>
  </si>
  <si>
    <t xml:space="preserve">megengedett legnagyobb beépítettség (%) </t>
  </si>
  <si>
    <t>legkisebb zöldfelület (%)</t>
  </si>
  <si>
    <t>megengedett legnagyobb beépítési magasság (m)</t>
  </si>
  <si>
    <t>szintterületi mutató</t>
  </si>
  <si>
    <t>tilalommal, korlátozással érintett?</t>
  </si>
  <si>
    <t>összes bruttó alapterület (m2)</t>
  </si>
  <si>
    <t>összes nettó alapterület (m2)</t>
  </si>
  <si>
    <t>összes hasznos alapterület (m2)</t>
  </si>
  <si>
    <t>ebből pinceszinti vagy alagsori nettó alapterület (m2)</t>
  </si>
  <si>
    <t>ebből tetőtéri nettó alapterület (m2)</t>
  </si>
  <si>
    <t>ebből tetőtéri hasznos alapterület (m2)</t>
  </si>
  <si>
    <t>összes nettó bérbeadható alapterület (m2)</t>
  </si>
  <si>
    <t>összes bruttó bérbeadható alapterület (m2)</t>
  </si>
  <si>
    <t>méréshez alkalmazott módszer vagy szabvány</t>
  </si>
  <si>
    <t>funkció</t>
  </si>
  <si>
    <t>építés éve</t>
  </si>
  <si>
    <t>utolsó jelentős felújítás éve</t>
  </si>
  <si>
    <t>építési mód</t>
  </si>
  <si>
    <t>falak</t>
  </si>
  <si>
    <t>jellemző belmagasság</t>
  </si>
  <si>
    <t>födém</t>
  </si>
  <si>
    <t>tető, héjalás</t>
  </si>
  <si>
    <t xml:space="preserve">külső felületek </t>
  </si>
  <si>
    <t xml:space="preserve">belső felületek </t>
  </si>
  <si>
    <t>nyílászárók</t>
  </si>
  <si>
    <t>gépészet</t>
  </si>
  <si>
    <t>műszaki tartalom</t>
  </si>
  <si>
    <t>általános állapot (%)</t>
  </si>
  <si>
    <t>beazonosítás</t>
  </si>
  <si>
    <t xml:space="preserve">telek </t>
  </si>
  <si>
    <t>beépítési lehetőségek</t>
  </si>
  <si>
    <t>épület alapterületi adatok</t>
  </si>
  <si>
    <t>épület adatok</t>
  </si>
  <si>
    <t>Mód</t>
  </si>
  <si>
    <t>energetikai besorolás</t>
  </si>
  <si>
    <t>erkély,terasz (m2)</t>
  </si>
  <si>
    <t>szintszám</t>
  </si>
  <si>
    <t>szobaszám</t>
  </si>
  <si>
    <t>szint</t>
  </si>
  <si>
    <t>alapterülete a földhivatali nyilvántartás szerint (m2)</t>
  </si>
  <si>
    <t>lift</t>
  </si>
  <si>
    <t>társasházi szintszám</t>
  </si>
  <si>
    <t>lakásszám</t>
  </si>
  <si>
    <t>Lakás adatok</t>
  </si>
  <si>
    <t>belső felületek</t>
  </si>
  <si>
    <t>tájolás nézet</t>
  </si>
  <si>
    <t>tájolás égtáj</t>
  </si>
  <si>
    <t>zárószint-e</t>
  </si>
  <si>
    <t>Tranzakció azonosító</t>
  </si>
  <si>
    <t>Típus</t>
  </si>
  <si>
    <t>Dátum</t>
  </si>
  <si>
    <t>5</t>
  </si>
  <si>
    <t>igen</t>
  </si>
  <si>
    <t>nem</t>
  </si>
  <si>
    <t>Szabad szöveges</t>
  </si>
  <si>
    <t>lakóház lakáés</t>
  </si>
  <si>
    <t>épületenként</t>
  </si>
  <si>
    <t>szabad szöveges</t>
  </si>
  <si>
    <t>tulajdoni lap alapján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</si>
  <si>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</si>
  <si>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</si>
  <si>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</si>
  <si>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</si>
  <si>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</si>
  <si>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</si>
  <si>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</si>
  <si>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</si>
  <si>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</si>
  <si>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</si>
  <si>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</si>
  <si>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</si>
  <si>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</si>
  <si>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</si>
  <si>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</si>
  <si>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t</t>
  </si>
  <si>
    <t>v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</si>
  <si>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</si>
  <si>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</si>
  <si>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</si>
  <si>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</si>
  <si>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</si>
  <si>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</si>
  <si>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</si>
  <si>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</si>
  <si>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</si>
  <si>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</si>
  <si>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</si>
  <si>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</si>
  <si>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</si>
  <si>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</si>
  <si>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</si>
  <si>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</si>
  <si>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</si>
  <si>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</si>
  <si>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</si>
  <si>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</si>
  <si>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</si>
  <si>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</si>
  <si>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</si>
  <si>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</si>
  <si>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</si>
  <si>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</si>
  <si>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</si>
  <si>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</si>
  <si>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</si>
  <si>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</si>
  <si>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</si>
  <si>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</si>
  <si>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</si>
  <si>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</si>
  <si>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</si>
  <si>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</si>
  <si>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</si>
  <si>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</si>
  <si>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</si>
  <si>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br</t>
  </si>
  <si>
    <t>bs</t>
  </si>
  <si>
    <t>bt</t>
  </si>
  <si>
    <t>bu</t>
  </si>
  <si>
    <t>bv</t>
  </si>
  <si>
    <t>bz</t>
  </si>
  <si>
    <t>ca</t>
  </si>
  <si>
    <t>cb</t>
  </si>
  <si>
    <t>cc</t>
  </si>
  <si>
    <t>cd</t>
  </si>
  <si>
    <t>cf</t>
  </si>
  <si>
    <t>ce</t>
  </si>
  <si>
    <t>cg</t>
  </si>
  <si>
    <t>ch</t>
  </si>
  <si>
    <t>ci</t>
  </si>
  <si>
    <t>cj</t>
  </si>
  <si>
    <t>ck</t>
  </si>
  <si>
    <t>cl</t>
  </si>
  <si>
    <t>cm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</si>
  <si>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</si>
  <si>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</si>
  <si>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</si>
  <si>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</si>
  <si>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</si>
  <si>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</si>
  <si>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</si>
  <si>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</si>
  <si>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</si>
  <si>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</si>
  <si>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</si>
  <si>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</si>
  <si>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</si>
  <si>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</si>
  <si>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</si>
  <si>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</si>
  <si>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</si>
  <si>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</si>
  <si>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</si>
  <si>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d1</t>
  </si>
  <si>
    <t>d2</t>
  </si>
  <si>
    <t>d3</t>
  </si>
  <si>
    <t>d4</t>
  </si>
  <si>
    <t>d5</t>
  </si>
  <si>
    <t>d6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</si>
  <si>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</si>
  <si>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</si>
  <si>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</si>
  <si>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</si>
  <si>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</si>
  <si>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</si>
  <si>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</si>
  <si>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</si>
  <si>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</si>
  <si>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</si>
  <si>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</si>
  <si>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</si>
  <si>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</si>
  <si>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</si>
  <si>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</si>
  <si>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</si>
  <si>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</si>
  <si>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</si>
  <si>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</si>
  <si>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</si>
  <si>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</si>
  <si>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</si>
  <si>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</si>
  <si>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</si>
  <si>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</si>
  <si>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</si>
  <si>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</si>
  <si>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Finanszírozás dátuma</t>
  </si>
  <si>
    <t>Ingatlantranzakció dátuma</t>
  </si>
  <si>
    <t>vételár (bruttó)</t>
  </si>
  <si>
    <t>általános állapot</t>
  </si>
  <si>
    <t>külső nyílászárók</t>
  </si>
  <si>
    <t>félszobák száma</t>
  </si>
  <si>
    <t>összközművesíthetőség</t>
  </si>
  <si>
    <t>1</t>
  </si>
  <si>
    <t>Ingatlan alaptípus</t>
  </si>
  <si>
    <t>redukált alapterület (m2)</t>
  </si>
  <si>
    <t>Fedezet azonosító</t>
  </si>
  <si>
    <t>kötelező</t>
  </si>
  <si>
    <t>dátum típusú, formátum: ééééhhnn</t>
  </si>
  <si>
    <t>kódtár</t>
  </si>
  <si>
    <t>numerikus, egész szám</t>
  </si>
  <si>
    <t>karakter</t>
  </si>
  <si>
    <t>opcionális</t>
  </si>
  <si>
    <t>tilos</t>
  </si>
  <si>
    <t xml:space="preserve">numerikus </t>
  </si>
  <si>
    <t>dátum, év</t>
  </si>
  <si>
    <t>kódtár (I/N)</t>
  </si>
  <si>
    <t>numerikus, 2 tizedesjegy pontossággal</t>
  </si>
  <si>
    <t>HITREG fedezet azonosító</t>
  </si>
  <si>
    <t>tulajdoni hányad/
számláló</t>
  </si>
  <si>
    <t>tulajdoni hányad/
nevező</t>
  </si>
  <si>
    <t>közterület jellege</t>
  </si>
  <si>
    <t>részleges helyrajzi szám</t>
  </si>
  <si>
    <t>telek
jellemző mélysége (m)</t>
  </si>
  <si>
    <t>d7</t>
  </si>
  <si>
    <t>d8</t>
  </si>
  <si>
    <t>d9</t>
  </si>
  <si>
    <t>d10</t>
  </si>
  <si>
    <t>c11</t>
  </si>
  <si>
    <t>c12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</si>
  <si>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</si>
  <si>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</si>
  <si>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</si>
  <si>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</si>
  <si>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</si>
  <si>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</si>
  <si>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</si>
  <si>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</si>
  <si>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</si>
  <si>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</si>
  <si>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</si>
  <si>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</si>
  <si>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</si>
  <si>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</si>
  <si>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</si>
  <si>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</si>
  <si>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</si>
  <si>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</si>
  <si>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</si>
  <si>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</si>
  <si>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A közös tulajdonjog jogilag rendezett?</t>
  </si>
  <si>
    <t>Ingatlan azonosító</t>
  </si>
  <si>
    <t>Ingatlantranzakciós jelentés</t>
  </si>
  <si>
    <t>kódtár neve</t>
  </si>
  <si>
    <t>Rendelet</t>
  </si>
  <si>
    <t>ING_energetika_besor</t>
  </si>
  <si>
    <t xml:space="preserve">MEGYE_20 </t>
  </si>
  <si>
    <t xml:space="preserve"> Települések</t>
  </si>
  <si>
    <t>ING_STELEK_THAZ</t>
  </si>
  <si>
    <t>TELEK_FELSZIN</t>
  </si>
  <si>
    <t>ING_KERITETTSEG</t>
  </si>
  <si>
    <t>ING_EP_MOD</t>
  </si>
  <si>
    <t>ING_FALAK</t>
  </si>
  <si>
    <t>ING_FODEM</t>
  </si>
  <si>
    <t>ING_TETO</t>
  </si>
  <si>
    <t>ING_NYZAROK</t>
  </si>
  <si>
    <t>ING_GEPESZET</t>
  </si>
  <si>
    <t>ING_MINOSEG</t>
  </si>
  <si>
    <t>MEGYE_20</t>
  </si>
  <si>
    <t>Települések</t>
  </si>
  <si>
    <t>ING_TAJ_NEZET</t>
  </si>
  <si>
    <t>ING_EGTAJ</t>
  </si>
  <si>
    <t>főépületen kívüli melléképület nettó alapterülete (m2)</t>
  </si>
  <si>
    <t>Hitel és lízing azonosító</t>
  </si>
  <si>
    <t>I. Ingatlan</t>
  </si>
  <si>
    <t>II.Tranzakció</t>
  </si>
  <si>
    <t>III. Ingatlan beazonosítása</t>
  </si>
  <si>
    <t>V. Beépítési lehetőségek</t>
  </si>
  <si>
    <t>VI. Alapterületi adatok</t>
  </si>
  <si>
    <t>VII. Épület adatok</t>
  </si>
  <si>
    <t>VIII.Lakás adatok</t>
  </si>
  <si>
    <t>II. Tranzakció</t>
  </si>
  <si>
    <t xml:space="preserve">IV. Telek </t>
  </si>
  <si>
    <t>VIII. Lakás adatok</t>
  </si>
  <si>
    <t>ING00001</t>
  </si>
  <si>
    <t>ING99999</t>
  </si>
  <si>
    <t>00001</t>
  </si>
  <si>
    <t>ING_SZINT</t>
  </si>
  <si>
    <t>ING_LAK_TIP</t>
  </si>
  <si>
    <t>OSZT_ING_JOG_REND</t>
  </si>
  <si>
    <t>ING_KULSO_SZIG</t>
  </si>
  <si>
    <t>ING_KOZMU</t>
  </si>
  <si>
    <t>TELEK_ALAK</t>
  </si>
  <si>
    <t>százalékos, 2 tizedesjegy pontossággal</t>
  </si>
  <si>
    <t>közterület neve</t>
  </si>
  <si>
    <t>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</si>
</sst>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00"/>
    <numFmt numFmtId="165" formatCode="##000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Fill="0">
      <alignment horizontal="left" vertical="center" wrapText="1"/>
    </xf>
  </cellStyleXfs>
  <cellXfs count="136">
    <xf numFmtId="0" fontId="0" fillId="0" borderId="0" xfId="0"/>
    <xf numFmtId="0" fontId="3" fillId="0" borderId="0" xfId="1" applyFont="1">
      <alignment horizontal="left" vertical="center" wrapText="1"/>
    </xf>
    <xf numFmtId="0" fontId="3" fillId="0" borderId="5" xfId="1" applyFont="1" applyBorder="1">
      <alignment horizontal="left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>
      <alignment horizontal="left" vertical="center" wrapText="1"/>
    </xf>
    <xf numFmtId="49" fontId="3" fillId="0" borderId="11" xfId="1" applyNumberFormat="1" applyFont="1" applyBorder="1">
      <alignment horizontal="left" vertical="center" wrapText="1"/>
    </xf>
    <xf numFmtId="0" fontId="3" fillId="0" borderId="10" xfId="1" applyFont="1" applyBorder="1">
      <alignment horizontal="left" vertical="center" wrapText="1"/>
    </xf>
    <xf numFmtId="0" fontId="3" fillId="0" borderId="11" xfId="1" applyFont="1" applyBorder="1">
      <alignment horizontal="left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49" fontId="3" fillId="0" borderId="13" xfId="1" applyNumberFormat="1" applyFont="1" applyBorder="1">
      <alignment horizontal="left" vertical="center" wrapText="1"/>
    </xf>
    <xf numFmtId="49" fontId="3" fillId="0" borderId="14" xfId="1" applyNumberFormat="1" applyFont="1" applyBorder="1">
      <alignment horizontal="left" vertical="center" wrapText="1"/>
    </xf>
    <xf numFmtId="0" fontId="3" fillId="0" borderId="13" xfId="1" applyFont="1" applyBorder="1">
      <alignment horizontal="left" vertical="center" wrapText="1"/>
    </xf>
    <xf numFmtId="0" fontId="3" fillId="0" borderId="14" xfId="1" applyFont="1" applyBorder="1">
      <alignment horizontal="left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49" fontId="3" fillId="0" borderId="16" xfId="1" applyNumberFormat="1" applyFont="1" applyBorder="1">
      <alignment horizontal="left" vertical="center" wrapText="1"/>
    </xf>
    <xf numFmtId="49" fontId="3" fillId="0" borderId="17" xfId="1" applyNumberFormat="1" applyFont="1" applyBorder="1">
      <alignment horizontal="left" vertical="center" wrapText="1"/>
    </xf>
    <xf numFmtId="0" fontId="3" fillId="0" borderId="15" xfId="1" applyFont="1" applyBorder="1">
      <alignment horizontal="left" vertical="center" wrapText="1"/>
    </xf>
    <xf numFmtId="0" fontId="3" fillId="0" borderId="16" xfId="1" applyFont="1" applyBorder="1">
      <alignment horizontal="left" vertical="center" wrapText="1"/>
    </xf>
    <xf numFmtId="0" fontId="3" fillId="0" borderId="17" xfId="1" applyFont="1" applyBorder="1">
      <alignment horizontal="left" vertical="center" wrapText="1"/>
    </xf>
    <xf numFmtId="0" fontId="3" fillId="2" borderId="18" xfId="1" applyFont="1" applyFill="1" applyBorder="1">
      <alignment horizontal="left" vertical="center" wrapText="1"/>
    </xf>
    <xf numFmtId="49" fontId="3" fillId="0" borderId="7" xfId="1" applyNumberFormat="1" applyFont="1" applyBorder="1">
      <alignment horizontal="left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3" fillId="0" borderId="19" xfId="1" applyFont="1" applyBorder="1">
      <alignment horizontal="left" vertical="center" wrapText="1"/>
    </xf>
    <xf numFmtId="0" fontId="3" fillId="0" borderId="20" xfId="1" applyFont="1" applyBorder="1">
      <alignment horizontal="left" vertical="center" wrapText="1"/>
    </xf>
    <xf numFmtId="0" fontId="3" fillId="0" borderId="21" xfId="1" applyFont="1" applyBorder="1">
      <alignment horizontal="left" vertical="center" wrapText="1"/>
    </xf>
    <xf numFmtId="0" fontId="3" fillId="0" borderId="9" xfId="1" applyFont="1" applyFill="1" applyBorder="1">
      <alignment horizontal="left" vertical="center" wrapText="1"/>
    </xf>
    <xf numFmtId="0" fontId="3" fillId="0" borderId="12" xfId="1" applyFont="1" applyFill="1" applyBorder="1">
      <alignment horizontal="left" vertical="center" wrapText="1"/>
    </xf>
    <xf numFmtId="0" fontId="3" fillId="0" borderId="22" xfId="1" applyFont="1" applyFill="1" applyBorder="1">
      <alignment horizontal="left" vertical="center" wrapText="1"/>
    </xf>
    <xf numFmtId="0" fontId="3" fillId="0" borderId="23" xfId="1" applyFont="1" applyFill="1" applyBorder="1">
      <alignment horizontal="left" vertical="center" wrapText="1"/>
    </xf>
    <xf numFmtId="0" fontId="3" fillId="0" borderId="24" xfId="1" applyFont="1" applyBorder="1">
      <alignment horizontal="left" vertical="center" wrapText="1"/>
    </xf>
    <xf numFmtId="49" fontId="2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49" fontId="2" fillId="3" borderId="7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49" fontId="6" fillId="0" borderId="26" xfId="1" applyNumberFormat="1" applyFont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49" fontId="6" fillId="0" borderId="29" xfId="1" applyNumberFormat="1" applyFont="1" applyBorder="1" applyAlignment="1">
      <alignment horizontal="center" vertical="center" wrapText="1"/>
    </xf>
    <xf numFmtId="49" fontId="6" fillId="0" borderId="29" xfId="1" applyNumberFormat="1" applyFont="1" applyFill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10" fillId="6" borderId="30" xfId="1" applyNumberFormat="1" applyFont="1" applyFill="1" applyBorder="1" applyAlignment="1">
      <alignment horizontal="center" vertical="center" wrapText="1"/>
    </xf>
    <xf numFmtId="0" fontId="8" fillId="0" borderId="0" xfId="1" applyFont="1">
      <alignment horizontal="left" vertical="center" wrapText="1"/>
    </xf>
    <xf numFmtId="49" fontId="10" fillId="5" borderId="30" xfId="1" applyNumberFormat="1" applyFont="1" applyFill="1" applyBorder="1" applyAlignment="1">
      <alignment horizontal="center" vertical="center" wrapText="1"/>
    </xf>
    <xf numFmtId="49" fontId="10" fillId="5" borderId="31" xfId="1" applyNumberFormat="1" applyFont="1" applyFill="1" applyBorder="1" applyAlignment="1">
      <alignment horizontal="center" vertical="center" wrapText="1"/>
    </xf>
    <xf numFmtId="0" fontId="8" fillId="0" borderId="0" xfId="1" applyFont="1" applyBorder="1">
      <alignment horizontal="left" vertical="center" wrapText="1"/>
    </xf>
    <xf numFmtId="49" fontId="10" fillId="3" borderId="30" xfId="1" applyNumberFormat="1" applyFont="1" applyFill="1" applyBorder="1" applyAlignment="1">
      <alignment horizontal="center" vertical="center" wrapText="1"/>
    </xf>
    <xf numFmtId="49" fontId="10" fillId="6" borderId="32" xfId="1" applyNumberFormat="1" applyFont="1" applyFill="1" applyBorder="1" applyAlignment="1">
      <alignment horizontal="center" vertical="center" wrapText="1"/>
    </xf>
    <xf numFmtId="49" fontId="9" fillId="6" borderId="35" xfId="0" applyNumberFormat="1" applyFont="1" applyFill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49" fontId="9" fillId="3" borderId="35" xfId="0" applyNumberFormat="1" applyFont="1" applyFill="1" applyBorder="1" applyAlignment="1">
      <alignment horizontal="center" vertical="center" wrapText="1"/>
    </xf>
    <xf numFmtId="0" fontId="0" fillId="4" borderId="37" xfId="0" applyFill="1" applyBorder="1" applyAlignment="1">
      <alignment horizontal="left" vertical="center" wrapText="1"/>
    </xf>
    <xf numFmtId="49" fontId="0" fillId="0" borderId="38" xfId="0" applyNumberFormat="1" applyBorder="1" applyAlignment="1">
      <alignment horizontal="center" vertical="center" wrapText="1"/>
    </xf>
    <xf numFmtId="0" fontId="11" fillId="0" borderId="0" xfId="1" applyFo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49" fontId="2" fillId="0" borderId="29" xfId="1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6" fillId="0" borderId="26" xfId="1" applyNumberFormat="1" applyFont="1" applyBorder="1" applyAlignment="1">
      <alignment horizontal="center" vertical="center" wrapText="1"/>
    </xf>
    <xf numFmtId="49" fontId="10" fillId="6" borderId="39" xfId="1" applyNumberFormat="1" applyFont="1" applyFill="1" applyBorder="1" applyAlignment="1">
      <alignment horizontal="center" vertical="center" wrapText="1"/>
    </xf>
    <xf numFmtId="0" fontId="3" fillId="5" borderId="40" xfId="1" applyFont="1" applyFill="1" applyBorder="1">
      <alignment horizontal="left" vertical="center" wrapText="1"/>
    </xf>
    <xf numFmtId="49" fontId="10" fillId="5" borderId="41" xfId="1" applyNumberFormat="1" applyFont="1" applyFill="1" applyBorder="1" applyAlignment="1">
      <alignment horizontal="center" vertical="center" wrapText="1"/>
    </xf>
    <xf numFmtId="49" fontId="10" fillId="5" borderId="42" xfId="1" applyNumberFormat="1" applyFont="1" applyFill="1" applyBorder="1" applyAlignment="1">
      <alignment horizontal="center" vertical="center" wrapText="1"/>
    </xf>
    <xf numFmtId="49" fontId="10" fillId="6" borderId="43" xfId="1" applyNumberFormat="1" applyFont="1" applyFill="1" applyBorder="1" applyAlignment="1">
      <alignment horizontal="center" vertical="center" wrapText="1"/>
    </xf>
    <xf numFmtId="0" fontId="3" fillId="5" borderId="44" xfId="1" applyFont="1" applyFill="1" applyBorder="1">
      <alignment horizontal="left" vertical="center" wrapText="1"/>
    </xf>
    <xf numFmtId="49" fontId="10" fillId="5" borderId="45" xfId="1" applyNumberFormat="1" applyFont="1" applyFill="1" applyBorder="1" applyAlignment="1">
      <alignment horizontal="center" vertical="center" wrapText="1"/>
    </xf>
    <xf numFmtId="49" fontId="10" fillId="5" borderId="46" xfId="1" applyNumberFormat="1" applyFont="1" applyFill="1" applyBorder="1" applyAlignment="1">
      <alignment horizontal="center" vertical="center" wrapText="1"/>
    </xf>
    <xf numFmtId="49" fontId="10" fillId="6" borderId="47" xfId="1" applyNumberFormat="1" applyFont="1" applyFill="1" applyBorder="1" applyAlignment="1">
      <alignment horizontal="center" vertical="center" wrapText="1"/>
    </xf>
    <xf numFmtId="49" fontId="10" fillId="3" borderId="41" xfId="1" applyNumberFormat="1" applyFont="1" applyFill="1" applyBorder="1" applyAlignment="1">
      <alignment horizontal="center" vertical="center" wrapText="1"/>
    </xf>
    <xf numFmtId="49" fontId="10" fillId="6" borderId="41" xfId="1" applyNumberFormat="1" applyFont="1" applyFill="1" applyBorder="1" applyAlignment="1">
      <alignment horizontal="center" vertical="center" wrapText="1"/>
    </xf>
    <xf numFmtId="49" fontId="10" fillId="6" borderId="42" xfId="1" applyNumberFormat="1" applyFont="1" applyFill="1" applyBorder="1" applyAlignment="1">
      <alignment horizontal="center" vertical="center" wrapText="1"/>
    </xf>
    <xf numFmtId="49" fontId="10" fillId="6" borderId="48" xfId="1" applyNumberFormat="1" applyFont="1" applyFill="1" applyBorder="1" applyAlignment="1">
      <alignment horizontal="center" vertical="center" wrapText="1"/>
    </xf>
    <xf numFmtId="49" fontId="10" fillId="3" borderId="45" xfId="1" applyNumberFormat="1" applyFont="1" applyFill="1" applyBorder="1" applyAlignment="1">
      <alignment horizontal="center" vertical="center" wrapText="1"/>
    </xf>
    <xf numFmtId="49" fontId="10" fillId="6" borderId="45" xfId="1" applyNumberFormat="1" applyFont="1" applyFill="1" applyBorder="1" applyAlignment="1">
      <alignment horizontal="center" vertical="center" wrapText="1"/>
    </xf>
    <xf numFmtId="49" fontId="10" fillId="6" borderId="46" xfId="1" applyNumberFormat="1" applyFont="1" applyFill="1" applyBorder="1" applyAlignment="1">
      <alignment horizontal="center" vertical="center" wrapText="1"/>
    </xf>
    <xf numFmtId="49" fontId="10" fillId="6" borderId="49" xfId="1" applyNumberFormat="1" applyFont="1" applyFill="1" applyBorder="1" applyAlignment="1">
      <alignment horizontal="center" vertical="center" wrapText="1"/>
    </xf>
    <xf numFmtId="49" fontId="10" fillId="6" borderId="50" xfId="1" applyNumberFormat="1" applyFont="1" applyFill="1" applyBorder="1" applyAlignment="1">
      <alignment horizontal="center" vertical="center" wrapText="1"/>
    </xf>
    <xf numFmtId="49" fontId="2" fillId="6" borderId="32" xfId="1" applyNumberFormat="1" applyFont="1" applyFill="1" applyBorder="1" applyAlignment="1">
      <alignment horizontal="center" vertical="center" wrapText="1"/>
    </xf>
    <xf numFmtId="49" fontId="10" fillId="3" borderId="48" xfId="1" applyNumberFormat="1" applyFont="1" applyFill="1" applyBorder="1" applyAlignment="1">
      <alignment horizontal="center" vertical="center" wrapText="1"/>
    </xf>
    <xf numFmtId="49" fontId="10" fillId="6" borderId="51" xfId="1" applyNumberFormat="1" applyFont="1" applyFill="1" applyBorder="1" applyAlignment="1">
      <alignment horizontal="center" vertical="center" wrapText="1"/>
    </xf>
    <xf numFmtId="49" fontId="10" fillId="3" borderId="42" xfId="1" applyNumberFormat="1" applyFont="1" applyFill="1" applyBorder="1" applyAlignment="1">
      <alignment horizontal="center" vertical="center" wrapText="1"/>
    </xf>
    <xf numFmtId="49" fontId="10" fillId="3" borderId="46" xfId="1" applyNumberFormat="1" applyFont="1" applyFill="1" applyBorder="1" applyAlignment="1">
      <alignment horizontal="center" vertical="center" wrapText="1"/>
    </xf>
    <xf numFmtId="49" fontId="10" fillId="3" borderId="39" xfId="1" applyNumberFormat="1" applyFont="1" applyFill="1" applyBorder="1" applyAlignment="1">
      <alignment horizontal="center" vertical="center" wrapText="1"/>
    </xf>
    <xf numFmtId="49" fontId="10" fillId="3" borderId="43" xfId="1" applyNumberFormat="1" applyFont="1" applyFill="1" applyBorder="1" applyAlignment="1">
      <alignment horizontal="center" vertical="center" wrapText="1"/>
    </xf>
    <xf numFmtId="49" fontId="2" fillId="5" borderId="41" xfId="1" applyNumberFormat="1" applyFont="1" applyFill="1" applyBorder="1" applyAlignment="1">
      <alignment horizontal="center" vertical="center" wrapText="1"/>
    </xf>
    <xf numFmtId="49" fontId="2" fillId="5" borderId="39" xfId="1" applyNumberFormat="1" applyFont="1" applyFill="1" applyBorder="1" applyAlignment="1">
      <alignment horizontal="center" vertical="center" wrapText="1"/>
    </xf>
    <xf numFmtId="49" fontId="2" fillId="5" borderId="42" xfId="1" applyNumberFormat="1" applyFont="1" applyFill="1" applyBorder="1" applyAlignment="1">
      <alignment horizontal="center" vertical="center" wrapText="1"/>
    </xf>
    <xf numFmtId="49" fontId="10" fillId="5" borderId="43" xfId="1" applyNumberFormat="1" applyFont="1" applyFill="1" applyBorder="1" applyAlignment="1">
      <alignment horizontal="center" vertical="center" wrapText="1"/>
    </xf>
    <xf numFmtId="49" fontId="10" fillId="5" borderId="39" xfId="1" applyNumberFormat="1" applyFont="1" applyFill="1" applyBorder="1" applyAlignment="1">
      <alignment horizontal="center" vertical="center" wrapText="1"/>
    </xf>
    <xf numFmtId="49" fontId="10" fillId="5" borderId="52" xfId="1" applyNumberFormat="1" applyFont="1" applyFill="1" applyBorder="1" applyAlignment="1">
      <alignment horizontal="center" vertical="center" wrapText="1"/>
    </xf>
    <xf numFmtId="49" fontId="2" fillId="0" borderId="25" xfId="1" applyNumberFormat="1" applyFon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49" fontId="3" fillId="0" borderId="54" xfId="1" applyNumberFormat="1" applyFont="1" applyBorder="1">
      <alignment horizontal="left" vertical="center" wrapText="1"/>
    </xf>
    <xf numFmtId="164" fontId="7" fillId="0" borderId="55" xfId="1" applyNumberFormat="1" applyFont="1" applyBorder="1" applyAlignment="1">
      <alignment horizontal="center" vertical="center" wrapText="1"/>
    </xf>
    <xf numFmtId="164" fontId="7" fillId="0" borderId="56" xfId="1" applyNumberFormat="1" applyFont="1" applyBorder="1" applyAlignment="1">
      <alignment horizontal="center" vertical="center" wrapText="1"/>
    </xf>
    <xf numFmtId="49" fontId="3" fillId="0" borderId="57" xfId="1" applyNumberFormat="1" applyFont="1" applyBorder="1">
      <alignment horizontal="left" vertical="center" wrapText="1"/>
    </xf>
    <xf numFmtId="0" fontId="12" fillId="0" borderId="0" xfId="1" applyFont="1">
      <alignment horizontal="left" vertical="center" wrapText="1"/>
    </xf>
    <xf numFmtId="0" fontId="0" fillId="0" borderId="0" xfId="0" applyFont="1" applyFill="1" applyBorder="1"/>
    <xf numFmtId="0" fontId="0" fillId="7" borderId="0" xfId="0" applyFill="1"/>
    <xf numFmtId="165" fontId="7" fillId="0" borderId="53" xfId="1" quotePrefix="1" applyNumberFormat="1" applyFont="1" applyBorder="1" applyAlignment="1">
      <alignment horizontal="center" vertical="center" wrapText="1"/>
    </xf>
    <xf numFmtId="49" fontId="6" fillId="8" borderId="25" xfId="1" applyNumberFormat="1" applyFont="1" applyFill="1" applyBorder="1" applyAlignment="1">
      <alignment horizontal="center" vertical="center" wrapText="1"/>
    </xf>
    <xf numFmtId="49" fontId="10" fillId="3" borderId="31" xfId="1" applyNumberFormat="1" applyFont="1" applyFill="1" applyBorder="1" applyAlignment="1">
      <alignment horizontal="center" vertical="center" wrapText="1"/>
    </xf>
    <xf numFmtId="49" fontId="2" fillId="0" borderId="25" xfId="1" applyNumberFormat="1" applyFont="1" applyBorder="1" applyAlignment="1">
      <alignment horizontal="center" vertical="center" wrapText="1"/>
    </xf>
    <xf numFmtId="49" fontId="6" fillId="3" borderId="25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Border="1" applyAlignment="1">
      <alignment horizontal="center" vertical="center" wrapText="1"/>
    </xf>
    <xf numFmtId="49" fontId="10" fillId="0" borderId="29" xfId="1" applyNumberFormat="1" applyFont="1" applyBorder="1" applyAlignment="1">
      <alignment horizontal="center" vertical="center" wrapText="1"/>
    </xf>
    <xf numFmtId="49" fontId="10" fillId="0" borderId="29" xfId="1" applyNumberFormat="1" applyFont="1" applyFill="1" applyBorder="1" applyAlignment="1">
      <alignment horizontal="center" vertical="center" wrapText="1"/>
    </xf>
    <xf numFmtId="49" fontId="2" fillId="0" borderId="25" xfId="1" applyNumberFormat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5" fillId="0" borderId="0" xfId="1" applyNumberFormat="1" applyFont="1" applyBorder="1" applyAlignment="1">
      <alignment horizontal="right" vertical="top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49" fontId="6" fillId="0" borderId="26" xfId="1" applyNumberFormat="1" applyFont="1" applyBorder="1" applyAlignment="1">
      <alignment horizontal="center" vertical="center" wrapText="1"/>
    </xf>
    <xf numFmtId="49" fontId="6" fillId="0" borderId="27" xfId="1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top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ál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9"/>
  <sheetViews>
    <sheetView tabSelected="1" topLeftCell="J4" zoomScale="90" zoomScaleNormal="90" workbookViewId="0">
      <selection activeCell="T30" sqref="T30"/>
    </sheetView>
  </sheetViews>
  <sheetFormatPr defaultColWidth="9.109375" defaultRowHeight="13.2" x14ac:dyDescent="0.3"/>
  <cols>
    <col min="1" max="1" width="14.109375" style="1" customWidth="1"/>
    <col min="2" max="2" width="13.33203125" style="1" customWidth="1"/>
    <col min="3" max="5" width="14.33203125" style="1" customWidth="1"/>
    <col min="6" max="6" width="15" style="1" customWidth="1"/>
    <col min="7" max="7" width="21.109375" style="1" customWidth="1"/>
    <col min="8" max="9" width="16.33203125" style="1" customWidth="1"/>
    <col min="10" max="10" width="12.44140625" style="1" customWidth="1"/>
    <col min="11" max="11" width="16.88671875" style="1" customWidth="1"/>
    <col min="12" max="12" width="10.109375" style="1" customWidth="1"/>
    <col min="13" max="13" width="9.6640625" style="1" customWidth="1"/>
    <col min="14" max="14" width="25.44140625" style="1" customWidth="1"/>
    <col min="15" max="15" width="18.44140625" style="1" bestFit="1" customWidth="1"/>
    <col min="16" max="16" width="31.88671875" style="1" customWidth="1"/>
    <col min="17" max="17" width="11.44140625" style="1" customWidth="1"/>
    <col min="18" max="20" width="13.44140625" style="1" customWidth="1"/>
    <col min="21" max="21" width="15" style="1" customWidth="1"/>
    <col min="22" max="23" width="11.109375" style="1" customWidth="1"/>
    <col min="24" max="24" width="12.44140625" style="1" customWidth="1"/>
    <col min="25" max="25" width="17.5546875" style="1" customWidth="1"/>
    <col min="26" max="26" width="25.44140625" style="1" customWidth="1"/>
    <col min="27" max="27" width="23.109375" style="1" customWidth="1"/>
    <col min="28" max="28" width="11.6640625" style="1" bestFit="1" customWidth="1"/>
    <col min="29" max="29" width="10.5546875" style="1" customWidth="1"/>
    <col min="30" max="30" width="10.44140625" style="1" bestFit="1" customWidth="1"/>
    <col min="31" max="31" width="12.5546875" style="1" bestFit="1" customWidth="1"/>
    <col min="32" max="32" width="12.33203125" style="1" bestFit="1" customWidth="1"/>
    <col min="33" max="33" width="8.33203125" style="1" customWidth="1"/>
    <col min="34" max="34" width="11.33203125" style="1" bestFit="1" customWidth="1"/>
    <col min="35" max="35" width="12.88671875" style="1" customWidth="1"/>
    <col min="36" max="36" width="15.5546875" style="1" bestFit="1" customWidth="1"/>
    <col min="37" max="37" width="16" style="1" customWidth="1"/>
    <col min="38" max="38" width="19.6640625" style="1" bestFit="1" customWidth="1"/>
    <col min="39" max="39" width="15.44140625" style="1" customWidth="1"/>
    <col min="40" max="40" width="12.5546875" style="1" bestFit="1" customWidth="1"/>
    <col min="41" max="41" width="13.33203125" style="1" bestFit="1" customWidth="1"/>
    <col min="42" max="42" width="22.44140625" style="1" bestFit="1" customWidth="1"/>
    <col min="43" max="43" width="14.109375" style="1" customWidth="1"/>
    <col min="44" max="44" width="14.6640625" style="1" bestFit="1" customWidth="1"/>
    <col min="45" max="45" width="17.88671875" style="1" bestFit="1" customWidth="1"/>
    <col min="46" max="47" width="14.6640625" style="1" bestFit="1" customWidth="1"/>
    <col min="48" max="49" width="14.6640625" style="1" customWidth="1"/>
    <col min="50" max="50" width="12.33203125" style="1" bestFit="1" customWidth="1"/>
    <col min="51" max="51" width="12" style="1" customWidth="1"/>
    <col min="52" max="52" width="11.5546875" style="1" customWidth="1"/>
    <col min="53" max="53" width="18.109375" style="1" customWidth="1"/>
    <col min="54" max="54" width="15.44140625" style="1" customWidth="1"/>
    <col min="55" max="55" width="17.88671875" style="1" customWidth="1"/>
    <col min="56" max="57" width="13.33203125" style="1" customWidth="1"/>
    <col min="58" max="58" width="17" style="1" customWidth="1"/>
    <col min="59" max="59" width="14" style="1" customWidth="1"/>
    <col min="60" max="60" width="11.88671875" style="1" customWidth="1"/>
    <col min="61" max="61" width="8.88671875" style="1" bestFit="1" customWidth="1"/>
    <col min="62" max="62" width="15" style="1" customWidth="1"/>
    <col min="63" max="63" width="10.44140625" style="1" bestFit="1" customWidth="1"/>
    <col min="64" max="64" width="14.88671875" style="1" customWidth="1"/>
    <col min="65" max="65" width="11.33203125" style="1" customWidth="1"/>
    <col min="66" max="66" width="10.6640625" style="1" bestFit="1" customWidth="1"/>
    <col min="67" max="67" width="12" style="1" customWidth="1"/>
    <col min="68" max="68" width="12.44140625" style="1" customWidth="1"/>
    <col min="69" max="69" width="10" style="1" bestFit="1" customWidth="1"/>
    <col min="70" max="70" width="13.88671875" style="1" customWidth="1"/>
    <col min="71" max="71" width="13.44140625" style="1" customWidth="1"/>
    <col min="72" max="72" width="20.5546875" style="1" customWidth="1"/>
    <col min="73" max="73" width="17" style="1" customWidth="1"/>
    <col min="74" max="74" width="17.33203125" style="1" customWidth="1"/>
    <col min="75" max="75" width="16" style="1" customWidth="1"/>
    <col min="76" max="76" width="17.33203125" style="1" customWidth="1"/>
    <col min="77" max="77" width="15.109375" style="1" customWidth="1"/>
    <col min="78" max="78" width="11.44140625" style="1" bestFit="1" customWidth="1"/>
    <col min="79" max="79" width="10.6640625" style="1" bestFit="1" customWidth="1"/>
    <col min="80" max="80" width="10.6640625" style="1" customWidth="1"/>
    <col min="81" max="81" width="7" style="1" customWidth="1"/>
    <col min="82" max="16384" width="9.109375" style="1"/>
  </cols>
  <sheetData>
    <row r="1" spans="1:85" x14ac:dyDescent="0.3">
      <c r="B1" s="115" t="s">
        <v>284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</row>
    <row r="2" spans="1:85" ht="15.75" customHeight="1" x14ac:dyDescent="0.3"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</row>
    <row r="3" spans="1:85" ht="15.75" customHeight="1" thickBot="1" x14ac:dyDescent="0.35"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</row>
    <row r="4" spans="1:85" ht="27.75" customHeight="1" thickBot="1" x14ac:dyDescent="0.35">
      <c r="A4" s="113" t="s">
        <v>0</v>
      </c>
      <c r="B4" s="113" t="s">
        <v>1</v>
      </c>
      <c r="C4" s="61" t="s">
        <v>306</v>
      </c>
      <c r="D4" s="121" t="s">
        <v>307</v>
      </c>
      <c r="E4" s="122"/>
      <c r="F4" s="123"/>
      <c r="G4" s="123"/>
      <c r="H4" s="123"/>
      <c r="I4" s="123"/>
      <c r="J4" s="123"/>
      <c r="K4" s="124"/>
      <c r="L4" s="114" t="s">
        <v>308</v>
      </c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 t="s">
        <v>309</v>
      </c>
      <c r="AI4" s="114"/>
      <c r="AJ4" s="114"/>
      <c r="AK4" s="114"/>
      <c r="AL4" s="114"/>
      <c r="AM4" s="114"/>
      <c r="AN4" s="114" t="s">
        <v>310</v>
      </c>
      <c r="AO4" s="114"/>
      <c r="AP4" s="114"/>
      <c r="AQ4" s="114"/>
      <c r="AR4" s="114"/>
      <c r="AS4" s="114"/>
      <c r="AT4" s="114"/>
      <c r="AU4" s="114"/>
      <c r="AV4" s="114"/>
      <c r="AW4" s="114"/>
      <c r="AX4" s="118" t="s">
        <v>311</v>
      </c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20"/>
      <c r="BR4" s="114" t="s">
        <v>312</v>
      </c>
      <c r="BS4" s="114"/>
      <c r="BT4" s="114"/>
      <c r="BU4" s="114"/>
      <c r="BV4" s="114"/>
      <c r="BW4" s="114"/>
      <c r="BX4" s="114"/>
      <c r="BY4" s="114"/>
      <c r="BZ4" s="114"/>
      <c r="CA4" s="114"/>
      <c r="CB4" s="114"/>
    </row>
    <row r="5" spans="1:85" s="102" customFormat="1" ht="84.75" customHeight="1" thickBot="1" x14ac:dyDescent="0.35">
      <c r="A5" s="113"/>
      <c r="B5" s="113"/>
      <c r="C5" s="95" t="s">
        <v>236</v>
      </c>
      <c r="D5" s="37" t="s">
        <v>283</v>
      </c>
      <c r="E5" s="37" t="s">
        <v>229</v>
      </c>
      <c r="F5" s="37" t="s">
        <v>228</v>
      </c>
      <c r="G5" s="37" t="s">
        <v>230</v>
      </c>
      <c r="H5" s="37" t="s">
        <v>17</v>
      </c>
      <c r="I5" s="37" t="s">
        <v>305</v>
      </c>
      <c r="J5" s="37" t="s">
        <v>250</v>
      </c>
      <c r="K5" s="37" t="s">
        <v>238</v>
      </c>
      <c r="L5" s="34" t="s">
        <v>251</v>
      </c>
      <c r="M5" s="34" t="s">
        <v>252</v>
      </c>
      <c r="N5" s="34" t="s">
        <v>282</v>
      </c>
      <c r="O5" s="34" t="s">
        <v>20</v>
      </c>
      <c r="P5" s="34" t="s">
        <v>76</v>
      </c>
      <c r="Q5" s="34" t="s">
        <v>22</v>
      </c>
      <c r="R5" s="34" t="s">
        <v>23</v>
      </c>
      <c r="S5" s="34" t="s">
        <v>24</v>
      </c>
      <c r="T5" s="109" t="s">
        <v>326</v>
      </c>
      <c r="U5" s="37" t="s">
        <v>253</v>
      </c>
      <c r="V5" s="34" t="s">
        <v>80</v>
      </c>
      <c r="W5" s="37" t="s">
        <v>254</v>
      </c>
      <c r="X5" s="34" t="s">
        <v>28</v>
      </c>
      <c r="Y5" s="34" t="s">
        <v>40</v>
      </c>
      <c r="Z5" s="34" t="s">
        <v>29</v>
      </c>
      <c r="AA5" s="34" t="s">
        <v>234</v>
      </c>
      <c r="AB5" s="34" t="s">
        <v>31</v>
      </c>
      <c r="AC5" s="34" t="s">
        <v>32</v>
      </c>
      <c r="AD5" s="34" t="s">
        <v>33</v>
      </c>
      <c r="AE5" s="34" t="s">
        <v>255</v>
      </c>
      <c r="AF5" s="34" t="s">
        <v>35</v>
      </c>
      <c r="AG5" s="34" t="s">
        <v>37</v>
      </c>
      <c r="AH5" s="34" t="s">
        <v>38</v>
      </c>
      <c r="AI5" s="34" t="s">
        <v>41</v>
      </c>
      <c r="AJ5" s="34" t="s">
        <v>42</v>
      </c>
      <c r="AK5" s="34" t="s">
        <v>43</v>
      </c>
      <c r="AL5" s="34" t="s">
        <v>44</v>
      </c>
      <c r="AM5" s="34" t="s">
        <v>45</v>
      </c>
      <c r="AN5" s="34" t="s">
        <v>46</v>
      </c>
      <c r="AO5" s="34" t="s">
        <v>47</v>
      </c>
      <c r="AP5" s="34" t="s">
        <v>81</v>
      </c>
      <c r="AQ5" s="34" t="s">
        <v>48</v>
      </c>
      <c r="AR5" s="34" t="s">
        <v>49</v>
      </c>
      <c r="AS5" s="34" t="s">
        <v>50</v>
      </c>
      <c r="AT5" s="34" t="s">
        <v>51</v>
      </c>
      <c r="AU5" s="34" t="s">
        <v>52</v>
      </c>
      <c r="AV5" s="106" t="s">
        <v>77</v>
      </c>
      <c r="AW5" s="106" t="s">
        <v>304</v>
      </c>
      <c r="AX5" s="106" t="s">
        <v>237</v>
      </c>
      <c r="AY5" s="34" t="s">
        <v>56</v>
      </c>
      <c r="AZ5" s="106" t="s">
        <v>57</v>
      </c>
      <c r="BA5" s="34" t="s">
        <v>58</v>
      </c>
      <c r="BB5" s="34" t="s">
        <v>59</v>
      </c>
      <c r="BC5" s="34" t="s">
        <v>60</v>
      </c>
      <c r="BD5" s="34" t="s">
        <v>61</v>
      </c>
      <c r="BE5" s="34" t="s">
        <v>62</v>
      </c>
      <c r="BF5" s="34" t="s">
        <v>63</v>
      </c>
      <c r="BG5" s="34" t="s">
        <v>64</v>
      </c>
      <c r="BH5" s="34" t="s">
        <v>232</v>
      </c>
      <c r="BI5" s="34" t="s">
        <v>67</v>
      </c>
      <c r="BJ5" s="34" t="s">
        <v>68</v>
      </c>
      <c r="BK5" s="34" t="s">
        <v>231</v>
      </c>
      <c r="BL5" s="34" t="s">
        <v>78</v>
      </c>
      <c r="BM5" s="34" t="s">
        <v>79</v>
      </c>
      <c r="BN5" s="34" t="s">
        <v>233</v>
      </c>
      <c r="BO5" s="34" t="s">
        <v>82</v>
      </c>
      <c r="BP5" s="106" t="s">
        <v>83</v>
      </c>
      <c r="BQ5" s="34" t="s">
        <v>84</v>
      </c>
      <c r="BR5" s="34" t="s">
        <v>39</v>
      </c>
      <c r="BS5" s="34" t="s">
        <v>58</v>
      </c>
      <c r="BT5" s="106" t="s">
        <v>61</v>
      </c>
      <c r="BU5" s="34" t="s">
        <v>232</v>
      </c>
      <c r="BV5" s="34" t="s">
        <v>67</v>
      </c>
      <c r="BW5" s="34" t="s">
        <v>68</v>
      </c>
      <c r="BX5" s="34" t="s">
        <v>231</v>
      </c>
      <c r="BY5" s="34" t="s">
        <v>87</v>
      </c>
      <c r="BZ5" s="34" t="s">
        <v>88</v>
      </c>
      <c r="CA5" s="34" t="s">
        <v>89</v>
      </c>
      <c r="CB5" s="106" t="s">
        <v>79</v>
      </c>
      <c r="CC5" s="34" t="s">
        <v>233</v>
      </c>
    </row>
    <row r="6" spans="1:85" ht="16.5" customHeight="1" thickBot="1" x14ac:dyDescent="0.35">
      <c r="A6" s="113"/>
      <c r="B6" s="113"/>
      <c r="C6" s="34" t="s">
        <v>235</v>
      </c>
      <c r="D6" s="93">
        <f>C6+1</f>
        <v>2</v>
      </c>
      <c r="E6" s="93">
        <f t="shared" ref="E6:S6" si="0">D6+1</f>
        <v>3</v>
      </c>
      <c r="F6" s="93">
        <f t="shared" si="0"/>
        <v>4</v>
      </c>
      <c r="G6" s="93">
        <f t="shared" si="0"/>
        <v>5</v>
      </c>
      <c r="H6" s="93">
        <f t="shared" si="0"/>
        <v>6</v>
      </c>
      <c r="I6" s="93">
        <f t="shared" si="0"/>
        <v>7</v>
      </c>
      <c r="J6" s="93">
        <f t="shared" si="0"/>
        <v>8</v>
      </c>
      <c r="K6" s="93">
        <f t="shared" si="0"/>
        <v>9</v>
      </c>
      <c r="L6" s="93">
        <f t="shared" si="0"/>
        <v>10</v>
      </c>
      <c r="M6" s="93">
        <f t="shared" si="0"/>
        <v>11</v>
      </c>
      <c r="N6" s="93">
        <f t="shared" si="0"/>
        <v>12</v>
      </c>
      <c r="O6" s="93">
        <f t="shared" si="0"/>
        <v>13</v>
      </c>
      <c r="P6" s="93">
        <f t="shared" si="0"/>
        <v>14</v>
      </c>
      <c r="Q6" s="93">
        <f t="shared" si="0"/>
        <v>15</v>
      </c>
      <c r="R6" s="93">
        <f t="shared" si="0"/>
        <v>16</v>
      </c>
      <c r="S6" s="93">
        <f t="shared" si="0"/>
        <v>17</v>
      </c>
      <c r="T6" s="108">
        <f t="shared" ref="T6" si="1">S6+1</f>
        <v>18</v>
      </c>
      <c r="U6" s="108">
        <f t="shared" ref="U6" si="2">T6+1</f>
        <v>19</v>
      </c>
      <c r="V6" s="108">
        <f t="shared" ref="V6" si="3">U6+1</f>
        <v>20</v>
      </c>
      <c r="W6" s="108">
        <f t="shared" ref="W6" si="4">V6+1</f>
        <v>21</v>
      </c>
      <c r="X6" s="108">
        <f t="shared" ref="X6" si="5">W6+1</f>
        <v>22</v>
      </c>
      <c r="Y6" s="108">
        <f t="shared" ref="Y6" si="6">X6+1</f>
        <v>23</v>
      </c>
      <c r="Z6" s="108">
        <f t="shared" ref="Z6" si="7">Y6+1</f>
        <v>24</v>
      </c>
      <c r="AA6" s="108">
        <f t="shared" ref="AA6" si="8">Z6+1</f>
        <v>25</v>
      </c>
      <c r="AB6" s="108">
        <f t="shared" ref="AB6" si="9">AA6+1</f>
        <v>26</v>
      </c>
      <c r="AC6" s="108">
        <f t="shared" ref="AC6" si="10">AB6+1</f>
        <v>27</v>
      </c>
      <c r="AD6" s="108">
        <f t="shared" ref="AD6" si="11">AC6+1</f>
        <v>28</v>
      </c>
      <c r="AE6" s="108">
        <f t="shared" ref="AE6" si="12">AD6+1</f>
        <v>29</v>
      </c>
      <c r="AF6" s="108">
        <f t="shared" ref="AF6" si="13">AE6+1</f>
        <v>30</v>
      </c>
      <c r="AG6" s="108">
        <f t="shared" ref="AG6" si="14">AF6+1</f>
        <v>31</v>
      </c>
      <c r="AH6" s="108">
        <f t="shared" ref="AH6" si="15">AG6+1</f>
        <v>32</v>
      </c>
      <c r="AI6" s="108">
        <f t="shared" ref="AI6" si="16">AH6+1</f>
        <v>33</v>
      </c>
      <c r="AJ6" s="108">
        <f t="shared" ref="AJ6" si="17">AI6+1</f>
        <v>34</v>
      </c>
      <c r="AK6" s="108">
        <f t="shared" ref="AK6" si="18">AJ6+1</f>
        <v>35</v>
      </c>
      <c r="AL6" s="108">
        <f t="shared" ref="AL6" si="19">AK6+1</f>
        <v>36</v>
      </c>
      <c r="AM6" s="108">
        <f t="shared" ref="AM6" si="20">AL6+1</f>
        <v>37</v>
      </c>
      <c r="AN6" s="108">
        <f t="shared" ref="AN6" si="21">AM6+1</f>
        <v>38</v>
      </c>
      <c r="AO6" s="108">
        <f t="shared" ref="AO6" si="22">AN6+1</f>
        <v>39</v>
      </c>
      <c r="AP6" s="108">
        <f t="shared" ref="AP6" si="23">AO6+1</f>
        <v>40</v>
      </c>
      <c r="AQ6" s="108">
        <f t="shared" ref="AQ6" si="24">AP6+1</f>
        <v>41</v>
      </c>
      <c r="AR6" s="108">
        <f t="shared" ref="AR6" si="25">AQ6+1</f>
        <v>42</v>
      </c>
      <c r="AS6" s="108">
        <f t="shared" ref="AS6" si="26">AR6+1</f>
        <v>43</v>
      </c>
      <c r="AT6" s="108">
        <f t="shared" ref="AT6" si="27">AS6+1</f>
        <v>44</v>
      </c>
      <c r="AU6" s="108">
        <f t="shared" ref="AU6" si="28">AT6+1</f>
        <v>45</v>
      </c>
      <c r="AV6" s="108">
        <f t="shared" ref="AV6" si="29">AU6+1</f>
        <v>46</v>
      </c>
      <c r="AW6" s="108">
        <f t="shared" ref="AW6" si="30">AV6+1</f>
        <v>47</v>
      </c>
      <c r="AX6" s="108">
        <f t="shared" ref="AX6" si="31">AW6+1</f>
        <v>48</v>
      </c>
      <c r="AY6" s="108">
        <f t="shared" ref="AY6" si="32">AX6+1</f>
        <v>49</v>
      </c>
      <c r="AZ6" s="108">
        <f t="shared" ref="AZ6" si="33">AY6+1</f>
        <v>50</v>
      </c>
      <c r="BA6" s="108">
        <f t="shared" ref="BA6" si="34">AZ6+1</f>
        <v>51</v>
      </c>
      <c r="BB6" s="108">
        <f t="shared" ref="BB6" si="35">BA6+1</f>
        <v>52</v>
      </c>
      <c r="BC6" s="108">
        <f t="shared" ref="BC6" si="36">BB6+1</f>
        <v>53</v>
      </c>
      <c r="BD6" s="108">
        <f t="shared" ref="BD6" si="37">BC6+1</f>
        <v>54</v>
      </c>
      <c r="BE6" s="108">
        <f t="shared" ref="BE6" si="38">BD6+1</f>
        <v>55</v>
      </c>
      <c r="BF6" s="108">
        <f t="shared" ref="BF6" si="39">BE6+1</f>
        <v>56</v>
      </c>
      <c r="BG6" s="108">
        <f t="shared" ref="BG6" si="40">BF6+1</f>
        <v>57</v>
      </c>
      <c r="BH6" s="108">
        <f t="shared" ref="BH6" si="41">BG6+1</f>
        <v>58</v>
      </c>
      <c r="BI6" s="108">
        <f t="shared" ref="BI6" si="42">BH6+1</f>
        <v>59</v>
      </c>
      <c r="BJ6" s="108">
        <f t="shared" ref="BJ6" si="43">BI6+1</f>
        <v>60</v>
      </c>
      <c r="BK6" s="108">
        <f t="shared" ref="BK6" si="44">BJ6+1</f>
        <v>61</v>
      </c>
      <c r="BL6" s="108">
        <f t="shared" ref="BL6" si="45">BK6+1</f>
        <v>62</v>
      </c>
      <c r="BM6" s="108">
        <f t="shared" ref="BM6" si="46">BL6+1</f>
        <v>63</v>
      </c>
      <c r="BN6" s="108">
        <f t="shared" ref="BN6" si="47">BM6+1</f>
        <v>64</v>
      </c>
      <c r="BO6" s="108">
        <f t="shared" ref="BO6" si="48">BN6+1</f>
        <v>65</v>
      </c>
      <c r="BP6" s="108">
        <f t="shared" ref="BP6" si="49">BO6+1</f>
        <v>66</v>
      </c>
      <c r="BQ6" s="108">
        <f t="shared" ref="BQ6" si="50">BP6+1</f>
        <v>67</v>
      </c>
      <c r="BR6" s="108">
        <f t="shared" ref="BR6" si="51">BQ6+1</f>
        <v>68</v>
      </c>
      <c r="BS6" s="108">
        <f t="shared" ref="BS6" si="52">BR6+1</f>
        <v>69</v>
      </c>
      <c r="BT6" s="108">
        <f t="shared" ref="BT6" si="53">BS6+1</f>
        <v>70</v>
      </c>
      <c r="BU6" s="108">
        <f t="shared" ref="BU6" si="54">BT6+1</f>
        <v>71</v>
      </c>
      <c r="BV6" s="108">
        <f t="shared" ref="BV6" si="55">BU6+1</f>
        <v>72</v>
      </c>
      <c r="BW6" s="108">
        <f t="shared" ref="BW6" si="56">BV6+1</f>
        <v>73</v>
      </c>
      <c r="BX6" s="108">
        <f t="shared" ref="BX6" si="57">BW6+1</f>
        <v>74</v>
      </c>
      <c r="BY6" s="108">
        <f t="shared" ref="BY6" si="58">BX6+1</f>
        <v>75</v>
      </c>
      <c r="BZ6" s="108">
        <f t="shared" ref="BZ6" si="59">BY6+1</f>
        <v>76</v>
      </c>
      <c r="CA6" s="108">
        <f t="shared" ref="CA6" si="60">BZ6+1</f>
        <v>77</v>
      </c>
      <c r="CB6" s="108">
        <f t="shared" ref="CB6" si="61">CA6+1</f>
        <v>78</v>
      </c>
      <c r="CC6" s="108">
        <f t="shared" ref="CC6" si="62">CB6+1</f>
        <v>79</v>
      </c>
    </row>
    <row r="7" spans="1:85" ht="12" customHeight="1" thickBot="1" x14ac:dyDescent="0.35">
      <c r="A7" s="113"/>
      <c r="B7" s="113"/>
      <c r="C7" s="39" t="s">
        <v>176</v>
      </c>
      <c r="D7" s="60" t="s">
        <v>177</v>
      </c>
      <c r="E7" s="60" t="s">
        <v>178</v>
      </c>
      <c r="F7" s="60" t="s">
        <v>179</v>
      </c>
      <c r="G7" s="60" t="s">
        <v>180</v>
      </c>
      <c r="H7" s="60" t="s">
        <v>181</v>
      </c>
      <c r="I7" s="94" t="s">
        <v>182</v>
      </c>
      <c r="J7" s="60" t="s">
        <v>183</v>
      </c>
      <c r="K7" s="40" t="s">
        <v>184</v>
      </c>
      <c r="L7" s="41" t="s">
        <v>185</v>
      </c>
      <c r="M7" s="57" t="s">
        <v>186</v>
      </c>
      <c r="N7" s="39" t="s">
        <v>187</v>
      </c>
      <c r="O7" s="41" t="s">
        <v>188</v>
      </c>
      <c r="P7" s="39" t="s">
        <v>189</v>
      </c>
      <c r="Q7" s="41" t="s">
        <v>190</v>
      </c>
      <c r="R7" s="39" t="s">
        <v>191</v>
      </c>
      <c r="S7" s="94" t="s">
        <v>192</v>
      </c>
      <c r="T7" s="112" t="s">
        <v>193</v>
      </c>
      <c r="U7" s="111" t="s">
        <v>194</v>
      </c>
      <c r="V7" s="111" t="s">
        <v>260</v>
      </c>
      <c r="W7" s="111" t="s">
        <v>261</v>
      </c>
      <c r="X7" s="111" t="s">
        <v>327</v>
      </c>
      <c r="Y7" s="41" t="s">
        <v>195</v>
      </c>
      <c r="Z7" s="41" t="s">
        <v>196</v>
      </c>
      <c r="AA7" s="41" t="s">
        <v>197</v>
      </c>
      <c r="AB7" s="41" t="s">
        <v>198</v>
      </c>
      <c r="AC7" s="41" t="s">
        <v>199</v>
      </c>
      <c r="AD7" s="41" t="s">
        <v>200</v>
      </c>
      <c r="AE7" s="41" t="s">
        <v>256</v>
      </c>
      <c r="AF7" s="41" t="s">
        <v>257</v>
      </c>
      <c r="AG7" s="41" t="s">
        <v>258</v>
      </c>
      <c r="AH7" s="41" t="s">
        <v>259</v>
      </c>
      <c r="AI7" s="60" t="s">
        <v>201</v>
      </c>
      <c r="AJ7" s="60" t="s">
        <v>202</v>
      </c>
      <c r="AK7" s="60" t="s">
        <v>203</v>
      </c>
      <c r="AL7" s="60" t="s">
        <v>204</v>
      </c>
      <c r="AM7" s="60" t="s">
        <v>205</v>
      </c>
      <c r="AN7" s="60" t="s">
        <v>206</v>
      </c>
      <c r="AO7" s="60" t="s">
        <v>207</v>
      </c>
      <c r="AP7" s="60" t="s">
        <v>208</v>
      </c>
      <c r="AQ7" s="60" t="s">
        <v>209</v>
      </c>
      <c r="AR7" s="60" t="s">
        <v>210</v>
      </c>
      <c r="AS7" s="60" t="s">
        <v>211</v>
      </c>
      <c r="AT7" s="60" t="s">
        <v>212</v>
      </c>
      <c r="AU7" s="60" t="s">
        <v>213</v>
      </c>
      <c r="AV7" s="60" t="s">
        <v>214</v>
      </c>
      <c r="AW7" s="39" t="s">
        <v>215</v>
      </c>
      <c r="AX7" s="39" t="s">
        <v>216</v>
      </c>
      <c r="AY7" s="41" t="s">
        <v>217</v>
      </c>
      <c r="AZ7" s="41" t="s">
        <v>218</v>
      </c>
      <c r="BA7" s="41" t="s">
        <v>219</v>
      </c>
      <c r="BB7" s="41" t="s">
        <v>220</v>
      </c>
      <c r="BC7" s="41" t="s">
        <v>221</v>
      </c>
      <c r="BD7" s="41" t="s">
        <v>222</v>
      </c>
      <c r="BE7" s="41" t="s">
        <v>223</v>
      </c>
      <c r="BF7" s="41" t="s">
        <v>224</v>
      </c>
      <c r="BG7" s="41" t="s">
        <v>225</v>
      </c>
      <c r="BH7" s="41" t="s">
        <v>226</v>
      </c>
      <c r="BI7" s="41" t="s">
        <v>227</v>
      </c>
      <c r="BJ7" s="41" t="s">
        <v>262</v>
      </c>
      <c r="BK7" s="41" t="s">
        <v>263</v>
      </c>
      <c r="BL7" s="41" t="s">
        <v>264</v>
      </c>
      <c r="BM7" s="41" t="s">
        <v>265</v>
      </c>
      <c r="BN7" s="41" t="s">
        <v>266</v>
      </c>
      <c r="BO7" s="41" t="s">
        <v>267</v>
      </c>
      <c r="BP7" s="41" t="s">
        <v>268</v>
      </c>
      <c r="BQ7" s="41" t="s">
        <v>269</v>
      </c>
      <c r="BR7" s="41" t="s">
        <v>270</v>
      </c>
      <c r="BS7" s="41" t="s">
        <v>271</v>
      </c>
      <c r="BT7" s="41" t="s">
        <v>272</v>
      </c>
      <c r="BU7" s="41" t="s">
        <v>273</v>
      </c>
      <c r="BV7" s="41" t="s">
        <v>274</v>
      </c>
      <c r="BW7" s="41" t="s">
        <v>275</v>
      </c>
      <c r="BX7" s="41" t="s">
        <v>276</v>
      </c>
      <c r="BY7" s="41" t="s">
        <v>277</v>
      </c>
      <c r="BZ7" s="41" t="s">
        <v>278</v>
      </c>
      <c r="CA7" s="41" t="s">
        <v>279</v>
      </c>
      <c r="CB7" s="41" t="s">
        <v>280</v>
      </c>
      <c r="CC7" s="41" t="s">
        <v>281</v>
      </c>
    </row>
    <row r="8" spans="1:85" s="43" customFormat="1" ht="12" customHeight="1" x14ac:dyDescent="0.3">
      <c r="A8" s="80"/>
      <c r="B8" s="80"/>
      <c r="C8" s="78" t="s">
        <v>239</v>
      </c>
      <c r="D8" s="62" t="s">
        <v>239</v>
      </c>
      <c r="E8" s="72" t="s">
        <v>239</v>
      </c>
      <c r="F8" s="72" t="s">
        <v>239</v>
      </c>
      <c r="G8" s="72" t="s">
        <v>239</v>
      </c>
      <c r="H8" s="72" t="s">
        <v>239</v>
      </c>
      <c r="I8" s="72" t="s">
        <v>239</v>
      </c>
      <c r="J8" s="71" t="s">
        <v>244</v>
      </c>
      <c r="K8" s="73" t="s">
        <v>239</v>
      </c>
      <c r="L8" s="62" t="s">
        <v>239</v>
      </c>
      <c r="M8" s="70" t="s">
        <v>239</v>
      </c>
      <c r="N8" s="71" t="s">
        <v>244</v>
      </c>
      <c r="O8" s="71" t="s">
        <v>244</v>
      </c>
      <c r="P8" s="72" t="s">
        <v>239</v>
      </c>
      <c r="Q8" s="71" t="s">
        <v>244</v>
      </c>
      <c r="R8" s="72" t="s">
        <v>239</v>
      </c>
      <c r="S8" s="72" t="s">
        <v>239</v>
      </c>
      <c r="T8" s="72" t="s">
        <v>239</v>
      </c>
      <c r="U8" s="72" t="s">
        <v>239</v>
      </c>
      <c r="V8" s="72" t="s">
        <v>239</v>
      </c>
      <c r="W8" s="72" t="s">
        <v>239</v>
      </c>
      <c r="X8" s="73" t="s">
        <v>239</v>
      </c>
      <c r="Y8" s="62" t="s">
        <v>239</v>
      </c>
      <c r="Z8" s="63"/>
      <c r="AA8" s="63"/>
      <c r="AB8" s="63"/>
      <c r="AC8" s="64"/>
      <c r="AD8" s="64"/>
      <c r="AE8" s="64"/>
      <c r="AF8" s="64"/>
      <c r="AG8" s="64"/>
      <c r="AH8" s="65"/>
      <c r="AI8" s="92"/>
      <c r="AJ8" s="44"/>
      <c r="AK8" s="44"/>
      <c r="AL8" s="44"/>
      <c r="AM8" s="44"/>
      <c r="AN8" s="45"/>
      <c r="AO8" s="92"/>
      <c r="AP8" s="42" t="s">
        <v>239</v>
      </c>
      <c r="AQ8" s="47" t="s">
        <v>244</v>
      </c>
      <c r="AR8" s="47" t="s">
        <v>244</v>
      </c>
      <c r="AS8" s="47" t="s">
        <v>244</v>
      </c>
      <c r="AT8" s="47" t="s">
        <v>244</v>
      </c>
      <c r="AU8" s="47" t="s">
        <v>244</v>
      </c>
      <c r="AV8" s="47" t="s">
        <v>244</v>
      </c>
      <c r="AW8" s="47" t="s">
        <v>244</v>
      </c>
      <c r="AX8" s="47" t="s">
        <v>244</v>
      </c>
      <c r="AY8" s="91"/>
      <c r="AZ8" s="71" t="s">
        <v>244</v>
      </c>
      <c r="BA8" s="71" t="s">
        <v>244</v>
      </c>
      <c r="BB8" s="72" t="s">
        <v>239</v>
      </c>
      <c r="BC8" s="72" t="s">
        <v>239</v>
      </c>
      <c r="BD8" s="64"/>
      <c r="BE8" s="64"/>
      <c r="BF8" s="64"/>
      <c r="BG8" s="72" t="s">
        <v>239</v>
      </c>
      <c r="BH8" s="64"/>
      <c r="BI8" s="64"/>
      <c r="BJ8" s="64"/>
      <c r="BK8" s="72" t="s">
        <v>239</v>
      </c>
      <c r="BL8" s="64"/>
      <c r="BM8" s="64"/>
      <c r="BN8" s="64"/>
      <c r="BO8" s="72" t="s">
        <v>239</v>
      </c>
      <c r="BP8" s="71" t="s">
        <v>244</v>
      </c>
      <c r="BQ8" s="71" t="s">
        <v>244</v>
      </c>
      <c r="BR8" s="83" t="s">
        <v>244</v>
      </c>
      <c r="BS8" s="85" t="s">
        <v>244</v>
      </c>
      <c r="BT8" s="85" t="s">
        <v>244</v>
      </c>
      <c r="BU8" s="72" t="s">
        <v>239</v>
      </c>
      <c r="BV8" s="72" t="s">
        <v>239</v>
      </c>
      <c r="BW8" s="71" t="s">
        <v>244</v>
      </c>
      <c r="BX8" s="72" t="s">
        <v>239</v>
      </c>
      <c r="BY8" s="71" t="s">
        <v>244</v>
      </c>
      <c r="BZ8" s="71" t="s">
        <v>244</v>
      </c>
      <c r="CA8" s="71" t="s">
        <v>244</v>
      </c>
      <c r="CB8" s="71" t="s">
        <v>244</v>
      </c>
      <c r="CC8" s="83" t="s">
        <v>244</v>
      </c>
    </row>
    <row r="9" spans="1:85" s="43" customFormat="1" ht="57" customHeight="1" thickBot="1" x14ac:dyDescent="0.35">
      <c r="A9" s="48"/>
      <c r="B9" s="48"/>
      <c r="C9" s="79" t="s">
        <v>241</v>
      </c>
      <c r="D9" s="66" t="s">
        <v>243</v>
      </c>
      <c r="E9" s="76" t="s">
        <v>240</v>
      </c>
      <c r="F9" s="76" t="s">
        <v>240</v>
      </c>
      <c r="G9" s="76" t="s">
        <v>242</v>
      </c>
      <c r="H9" s="76" t="s">
        <v>241</v>
      </c>
      <c r="I9" s="76" t="s">
        <v>243</v>
      </c>
      <c r="J9" s="75" t="s">
        <v>243</v>
      </c>
      <c r="K9" s="77" t="s">
        <v>243</v>
      </c>
      <c r="L9" s="66" t="s">
        <v>243</v>
      </c>
      <c r="M9" s="74" t="s">
        <v>243</v>
      </c>
      <c r="N9" s="75" t="s">
        <v>241</v>
      </c>
      <c r="O9" s="75" t="s">
        <v>243</v>
      </c>
      <c r="P9" s="76" t="s">
        <v>241</v>
      </c>
      <c r="Q9" s="75" t="s">
        <v>241</v>
      </c>
      <c r="R9" s="76" t="s">
        <v>243</v>
      </c>
      <c r="S9" s="76" t="s">
        <v>241</v>
      </c>
      <c r="T9" s="76" t="s">
        <v>243</v>
      </c>
      <c r="U9" s="75" t="s">
        <v>241</v>
      </c>
      <c r="V9" s="76" t="s">
        <v>241</v>
      </c>
      <c r="W9" s="76" t="s">
        <v>243</v>
      </c>
      <c r="X9" s="77" t="s">
        <v>243</v>
      </c>
      <c r="Y9" s="66" t="s">
        <v>241</v>
      </c>
      <c r="Z9" s="67"/>
      <c r="AA9" s="67"/>
      <c r="AB9" s="67"/>
      <c r="AC9" s="68"/>
      <c r="AD9" s="68"/>
      <c r="AE9" s="68"/>
      <c r="AF9" s="68"/>
      <c r="AG9" s="68"/>
      <c r="AH9" s="69"/>
      <c r="AI9" s="90"/>
      <c r="AJ9" s="68"/>
      <c r="AK9" s="68"/>
      <c r="AL9" s="68"/>
      <c r="AM9" s="68"/>
      <c r="AN9" s="69"/>
      <c r="AO9" s="90"/>
      <c r="AP9" s="76" t="s">
        <v>242</v>
      </c>
      <c r="AQ9" s="75" t="s">
        <v>249</v>
      </c>
      <c r="AR9" s="75" t="s">
        <v>249</v>
      </c>
      <c r="AS9" s="75" t="s">
        <v>249</v>
      </c>
      <c r="AT9" s="75" t="s">
        <v>249</v>
      </c>
      <c r="AU9" s="75" t="s">
        <v>249</v>
      </c>
      <c r="AV9" s="75" t="s">
        <v>249</v>
      </c>
      <c r="AW9" s="75" t="s">
        <v>242</v>
      </c>
      <c r="AX9" s="84" t="s">
        <v>249</v>
      </c>
      <c r="AY9" s="90"/>
      <c r="AZ9" s="75" t="s">
        <v>242</v>
      </c>
      <c r="BA9" s="75" t="s">
        <v>242</v>
      </c>
      <c r="BB9" s="76" t="s">
        <v>241</v>
      </c>
      <c r="BC9" s="76" t="s">
        <v>241</v>
      </c>
      <c r="BD9" s="68"/>
      <c r="BE9" s="68"/>
      <c r="BF9" s="68"/>
      <c r="BG9" s="76" t="s">
        <v>241</v>
      </c>
      <c r="BH9" s="68"/>
      <c r="BI9" s="68"/>
      <c r="BJ9" s="68"/>
      <c r="BK9" s="76" t="s">
        <v>241</v>
      </c>
      <c r="BL9" s="68"/>
      <c r="BM9" s="68"/>
      <c r="BN9" s="68"/>
      <c r="BO9" s="76" t="s">
        <v>248</v>
      </c>
      <c r="BP9" s="75" t="s">
        <v>242</v>
      </c>
      <c r="BQ9" s="75" t="s">
        <v>242</v>
      </c>
      <c r="BR9" s="84" t="s">
        <v>248</v>
      </c>
      <c r="BS9" s="86" t="s">
        <v>242</v>
      </c>
      <c r="BT9" s="75" t="s">
        <v>249</v>
      </c>
      <c r="BU9" s="76" t="s">
        <v>241</v>
      </c>
      <c r="BV9" s="76" t="s">
        <v>241</v>
      </c>
      <c r="BW9" s="75" t="s">
        <v>241</v>
      </c>
      <c r="BX9" s="76" t="s">
        <v>241</v>
      </c>
      <c r="BY9" s="75" t="s">
        <v>241</v>
      </c>
      <c r="BZ9" s="75" t="s">
        <v>241</v>
      </c>
      <c r="CA9" s="75" t="s">
        <v>248</v>
      </c>
      <c r="CB9" s="75" t="s">
        <v>242</v>
      </c>
      <c r="CC9" s="84" t="s">
        <v>242</v>
      </c>
      <c r="CG9" s="46"/>
    </row>
    <row r="10" spans="1:85" s="43" customFormat="1" ht="12" customHeight="1" thickBot="1" x14ac:dyDescent="0.35">
      <c r="A10" s="80"/>
      <c r="B10" s="80" t="s">
        <v>285</v>
      </c>
      <c r="C10" s="78" t="s">
        <v>320</v>
      </c>
      <c r="D10" s="62"/>
      <c r="E10" s="72"/>
      <c r="F10" s="72"/>
      <c r="G10" s="72"/>
      <c r="H10" s="72" t="s">
        <v>286</v>
      </c>
      <c r="I10" s="72"/>
      <c r="J10" s="71"/>
      <c r="K10" s="73"/>
      <c r="L10" s="62"/>
      <c r="M10" s="70"/>
      <c r="N10" s="71" t="s">
        <v>321</v>
      </c>
      <c r="O10" s="71"/>
      <c r="P10" s="72" t="s">
        <v>287</v>
      </c>
      <c r="Q10" s="71" t="s">
        <v>300</v>
      </c>
      <c r="R10" s="72"/>
      <c r="S10" s="72" t="s">
        <v>301</v>
      </c>
      <c r="T10" s="72"/>
      <c r="U10" s="72"/>
      <c r="V10" s="72" t="s">
        <v>319</v>
      </c>
      <c r="W10" s="72"/>
      <c r="X10" s="73"/>
      <c r="Y10" s="62" t="s">
        <v>290</v>
      </c>
      <c r="Z10" s="67"/>
      <c r="AA10" s="63"/>
      <c r="AB10" s="63"/>
      <c r="AC10" s="64"/>
      <c r="AD10" s="64"/>
      <c r="AE10" s="64"/>
      <c r="AF10" s="64"/>
      <c r="AG10" s="64"/>
      <c r="AH10" s="65"/>
      <c r="AI10" s="92"/>
      <c r="AJ10" s="44"/>
      <c r="AK10" s="44"/>
      <c r="AL10" s="44"/>
      <c r="AM10" s="44"/>
      <c r="AN10" s="45"/>
      <c r="AO10" s="92"/>
      <c r="AP10" s="42"/>
      <c r="AQ10" s="47"/>
      <c r="AR10" s="47"/>
      <c r="AS10" s="47"/>
      <c r="AT10" s="47"/>
      <c r="AU10" s="47"/>
      <c r="AV10" s="47"/>
      <c r="AW10" s="47"/>
      <c r="AX10" s="107"/>
      <c r="AY10" s="91"/>
      <c r="AZ10" s="71"/>
      <c r="BA10" s="71"/>
      <c r="BB10" s="72" t="s">
        <v>293</v>
      </c>
      <c r="BC10" s="72" t="s">
        <v>294</v>
      </c>
      <c r="BD10" s="64"/>
      <c r="BE10" s="64"/>
      <c r="BF10" s="64"/>
      <c r="BG10" s="72" t="s">
        <v>322</v>
      </c>
      <c r="BH10" s="64"/>
      <c r="BI10" s="64"/>
      <c r="BJ10" s="64"/>
      <c r="BK10" s="72" t="s">
        <v>299</v>
      </c>
      <c r="BL10" s="64"/>
      <c r="BM10" s="64"/>
      <c r="BN10" s="64"/>
      <c r="BO10" s="72"/>
      <c r="BP10" s="71"/>
      <c r="BQ10" s="71"/>
      <c r="BR10" s="83"/>
      <c r="BS10" s="85"/>
      <c r="BT10" s="71"/>
      <c r="BU10" s="72" t="s">
        <v>297</v>
      </c>
      <c r="BV10" s="72" t="s">
        <v>298</v>
      </c>
      <c r="BW10" s="71" t="s">
        <v>299</v>
      </c>
      <c r="BX10" s="72" t="s">
        <v>299</v>
      </c>
      <c r="BY10" s="71" t="s">
        <v>302</v>
      </c>
      <c r="BZ10" s="71" t="s">
        <v>303</v>
      </c>
      <c r="CA10" s="71"/>
      <c r="CB10" s="71"/>
      <c r="CC10" s="83"/>
    </row>
    <row r="11" spans="1:85" x14ac:dyDescent="0.3">
      <c r="A11" s="105" t="s">
        <v>318</v>
      </c>
      <c r="B11" s="98" t="s">
        <v>316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</row>
    <row r="12" spans="1:85" x14ac:dyDescent="0.3">
      <c r="A12" s="99"/>
      <c r="B12" s="10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</row>
    <row r="13" spans="1:85" ht="14.25" customHeight="1" thickBot="1" x14ac:dyDescent="0.35">
      <c r="A13" s="100">
        <v>99999</v>
      </c>
      <c r="B13" s="101" t="s">
        <v>317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</row>
    <row r="14" spans="1:85" ht="14.25" customHeight="1" thickBot="1" x14ac:dyDescent="0.35">
      <c r="E14" s="58"/>
    </row>
    <row r="15" spans="1:85" ht="14.25" customHeight="1" thickBot="1" x14ac:dyDescent="0.35">
      <c r="C15" s="96" t="s">
        <v>10</v>
      </c>
      <c r="D15" s="97"/>
      <c r="E15" s="58"/>
    </row>
    <row r="16" spans="1:85" ht="15.6" thickTop="1" thickBot="1" x14ac:dyDescent="0.35">
      <c r="C16" s="49"/>
      <c r="D16" s="50" t="s">
        <v>239</v>
      </c>
      <c r="E16" s="59"/>
      <c r="F16" s="35"/>
      <c r="G16" s="35"/>
      <c r="H16" s="35"/>
      <c r="I16" s="35"/>
    </row>
    <row r="17" spans="3:6" ht="14.4" thickTop="1" thickBot="1" x14ac:dyDescent="0.35">
      <c r="C17" s="51"/>
      <c r="D17" s="50" t="s">
        <v>244</v>
      </c>
    </row>
    <row r="18" spans="3:6" ht="13.5" customHeight="1" thickTop="1" thickBot="1" x14ac:dyDescent="0.35">
      <c r="C18" s="52"/>
      <c r="D18" s="53" t="s">
        <v>245</v>
      </c>
    </row>
    <row r="19" spans="3:6" ht="15" customHeight="1" x14ac:dyDescent="0.3">
      <c r="E19" s="38"/>
      <c r="F19" s="38"/>
    </row>
  </sheetData>
  <mergeCells count="12">
    <mergeCell ref="A4:A7"/>
    <mergeCell ref="AN4:AW4"/>
    <mergeCell ref="BR4:CB4"/>
    <mergeCell ref="B1:CC1"/>
    <mergeCell ref="B2:CC2"/>
    <mergeCell ref="B3:CC3"/>
    <mergeCell ref="B4:B7"/>
    <mergeCell ref="L4:X4"/>
    <mergeCell ref="Y4:AG4"/>
    <mergeCell ref="AH4:AM4"/>
    <mergeCell ref="AX4:BQ4"/>
    <mergeCell ref="D4:K4"/>
  </mergeCells>
  <dataValidations count="1">
    <dataValidation type="list" allowBlank="1" showInputMessage="1" showErrorMessage="1" sqref="C9:CC10" xr:uid="{00000000-0002-0000-0000-000000000000}">
      <formula1>Tipus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F18"/>
  <sheetViews>
    <sheetView topLeftCell="I4" zoomScale="90" zoomScaleNormal="90" workbookViewId="0">
      <selection activeCell="T7" sqref="T7"/>
    </sheetView>
  </sheetViews>
  <sheetFormatPr defaultColWidth="9.109375" defaultRowHeight="13.2" x14ac:dyDescent="0.3"/>
  <cols>
    <col min="1" max="1" width="9.109375" style="1"/>
    <col min="2" max="2" width="15" style="1" customWidth="1"/>
    <col min="3" max="3" width="13.88671875" style="1" customWidth="1"/>
    <col min="4" max="6" width="14.33203125" style="1" customWidth="1"/>
    <col min="7" max="7" width="17.5546875" style="1" customWidth="1"/>
    <col min="8" max="8" width="15" style="1" customWidth="1"/>
    <col min="9" max="9" width="16.33203125" style="1" customWidth="1"/>
    <col min="10" max="10" width="19.6640625" style="1" customWidth="1"/>
    <col min="11" max="11" width="18.44140625" style="1" customWidth="1"/>
    <col min="12" max="12" width="10.109375" style="1" customWidth="1"/>
    <col min="13" max="13" width="9.6640625" style="1" customWidth="1"/>
    <col min="14" max="14" width="27.6640625" style="1" customWidth="1"/>
    <col min="15" max="15" width="20.33203125" style="1" customWidth="1"/>
    <col min="16" max="16" width="25.6640625" style="1" customWidth="1"/>
    <col min="17" max="17" width="11.6640625" style="1" customWidth="1"/>
    <col min="18" max="18" width="18.44140625" style="1" customWidth="1"/>
    <col min="19" max="20" width="13" style="1" customWidth="1"/>
    <col min="21" max="21" width="13.109375" style="1" customWidth="1"/>
    <col min="22" max="22" width="13.44140625" style="1" customWidth="1"/>
    <col min="23" max="23" width="14.109375" style="1" customWidth="1"/>
    <col min="24" max="24" width="10.5546875" style="1" customWidth="1"/>
    <col min="25" max="25" width="26" style="1" customWidth="1"/>
    <col min="26" max="26" width="27.5546875" style="1" customWidth="1"/>
    <col min="27" max="27" width="16.109375" style="1" customWidth="1"/>
    <col min="28" max="28" width="20.33203125" style="1" customWidth="1"/>
    <col min="29" max="29" width="22.88671875" style="1" customWidth="1"/>
    <col min="30" max="30" width="20.6640625" style="1" customWidth="1"/>
    <col min="31" max="31" width="11.6640625" style="1" bestFit="1" customWidth="1"/>
    <col min="32" max="32" width="12.88671875" style="1" customWidth="1"/>
    <col min="33" max="33" width="17" style="1" customWidth="1"/>
    <col min="34" max="34" width="20" style="1" customWidth="1"/>
    <col min="35" max="35" width="12.33203125" style="1" bestFit="1" customWidth="1"/>
    <col min="36" max="36" width="13.109375" style="1" customWidth="1"/>
    <col min="37" max="37" width="14.5546875" style="1" customWidth="1"/>
    <col min="38" max="38" width="15" style="1" customWidth="1"/>
    <col min="39" max="39" width="15.5546875" style="1" bestFit="1" customWidth="1"/>
    <col min="40" max="40" width="17.33203125" style="1" customWidth="1"/>
    <col min="41" max="41" width="19.6640625" style="1" bestFit="1" customWidth="1"/>
    <col min="42" max="42" width="13.33203125" style="1" customWidth="1"/>
    <col min="43" max="43" width="13.5546875" style="1" customWidth="1"/>
    <col min="44" max="44" width="17.33203125" style="1" customWidth="1"/>
    <col min="45" max="45" width="22.44140625" style="1" bestFit="1" customWidth="1"/>
    <col min="46" max="46" width="14.88671875" style="1" customWidth="1"/>
    <col min="47" max="47" width="14.6640625" style="1" bestFit="1" customWidth="1"/>
    <col min="48" max="48" width="17.88671875" style="1" bestFit="1" customWidth="1"/>
    <col min="49" max="50" width="14.6640625" style="1" bestFit="1" customWidth="1"/>
    <col min="51" max="52" width="14.6640625" style="1" customWidth="1"/>
    <col min="53" max="53" width="12.33203125" style="1" bestFit="1" customWidth="1"/>
    <col min="54" max="54" width="13.5546875" style="1" customWidth="1"/>
    <col min="55" max="55" width="11.5546875" style="1" customWidth="1"/>
    <col min="56" max="56" width="13.6640625" style="1" customWidth="1"/>
    <col min="57" max="57" width="14.5546875" style="1" customWidth="1"/>
    <col min="58" max="58" width="14.88671875" style="1" customWidth="1"/>
    <col min="59" max="59" width="16.44140625" style="1" customWidth="1"/>
    <col min="60" max="60" width="16.88671875" style="1" customWidth="1"/>
    <col min="61" max="61" width="16.109375" style="1" customWidth="1"/>
    <col min="62" max="62" width="14.33203125" style="1" customWidth="1"/>
    <col min="63" max="63" width="14.6640625" style="1" customWidth="1"/>
    <col min="64" max="64" width="12.5546875" style="1" customWidth="1"/>
    <col min="65" max="65" width="12.6640625" style="1" customWidth="1"/>
    <col min="66" max="66" width="11.5546875" style="1" customWidth="1"/>
    <col min="67" max="67" width="12.5546875" style="1" customWidth="1"/>
    <col min="68" max="68" width="11.33203125" style="1" customWidth="1"/>
    <col min="69" max="69" width="10.6640625" style="1" bestFit="1" customWidth="1"/>
    <col min="70" max="70" width="12.44140625" style="1" customWidth="1"/>
    <col min="71" max="71" width="13" style="1" customWidth="1"/>
    <col min="72" max="72" width="10" style="1" bestFit="1" customWidth="1"/>
    <col min="73" max="73" width="10" style="1" customWidth="1"/>
    <col min="74" max="74" width="15.5546875" style="1" customWidth="1"/>
    <col min="75" max="75" width="12.33203125" style="1" bestFit="1" customWidth="1"/>
    <col min="76" max="76" width="10.88671875" style="1" bestFit="1" customWidth="1"/>
    <col min="77" max="77" width="8.88671875" style="1" bestFit="1" customWidth="1"/>
    <col min="78" max="78" width="11.5546875" style="1" customWidth="1"/>
    <col min="79" max="79" width="10.44140625" style="1" bestFit="1" customWidth="1"/>
    <col min="80" max="80" width="12" style="1" bestFit="1" customWidth="1"/>
    <col min="81" max="81" width="11.44140625" style="1" bestFit="1" customWidth="1"/>
    <col min="82" max="82" width="10.6640625" style="1" bestFit="1" customWidth="1"/>
    <col min="83" max="83" width="10.6640625" style="1" customWidth="1"/>
    <col min="84" max="84" width="7" style="1" customWidth="1"/>
    <col min="85" max="16384" width="9.109375" style="1"/>
  </cols>
  <sheetData>
    <row r="1" spans="1:84" x14ac:dyDescent="0.3">
      <c r="B1" s="115" t="s">
        <v>284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</row>
    <row r="2" spans="1:84" ht="15.75" customHeight="1" x14ac:dyDescent="0.3"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</row>
    <row r="3" spans="1:84" ht="15.75" customHeight="1" thickBot="1" x14ac:dyDescent="0.35"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</row>
    <row r="4" spans="1:84" ht="27.75" customHeight="1" thickBot="1" x14ac:dyDescent="0.35">
      <c r="A4" s="113" t="s">
        <v>0</v>
      </c>
      <c r="B4" s="113" t="s">
        <v>1</v>
      </c>
      <c r="C4" s="36" t="s">
        <v>306</v>
      </c>
      <c r="D4" s="121" t="s">
        <v>313</v>
      </c>
      <c r="E4" s="122"/>
      <c r="F4" s="123"/>
      <c r="G4" s="123"/>
      <c r="H4" s="123"/>
      <c r="I4" s="123"/>
      <c r="J4" s="123"/>
      <c r="K4" s="124"/>
      <c r="L4" s="114" t="s">
        <v>308</v>
      </c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 t="s">
        <v>314</v>
      </c>
      <c r="Z4" s="114"/>
      <c r="AA4" s="114"/>
      <c r="AB4" s="114"/>
      <c r="AC4" s="114"/>
      <c r="AD4" s="114"/>
      <c r="AE4" s="114"/>
      <c r="AF4" s="114"/>
      <c r="AG4" s="114"/>
      <c r="AH4" s="114"/>
      <c r="AI4" s="114" t="s">
        <v>309</v>
      </c>
      <c r="AJ4" s="114"/>
      <c r="AK4" s="114"/>
      <c r="AL4" s="114"/>
      <c r="AM4" s="114"/>
      <c r="AN4" s="114"/>
      <c r="AO4" s="114" t="s">
        <v>310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8" t="s">
        <v>311</v>
      </c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20"/>
      <c r="BS4" s="114" t="s">
        <v>315</v>
      </c>
      <c r="BT4" s="114"/>
      <c r="BU4" s="114"/>
      <c r="BV4" s="114"/>
      <c r="BW4" s="114"/>
      <c r="BX4" s="114"/>
      <c r="BY4" s="114"/>
      <c r="BZ4" s="114"/>
      <c r="CA4" s="114"/>
      <c r="CB4" s="114"/>
      <c r="CC4" s="114"/>
    </row>
    <row r="5" spans="1:84" s="102" customFormat="1" ht="86.25" customHeight="1" thickBot="1" x14ac:dyDescent="0.35">
      <c r="A5" s="113"/>
      <c r="B5" s="113"/>
      <c r="C5" s="95" t="s">
        <v>236</v>
      </c>
      <c r="D5" s="37" t="s">
        <v>283</v>
      </c>
      <c r="E5" s="37" t="s">
        <v>229</v>
      </c>
      <c r="F5" s="37" t="s">
        <v>228</v>
      </c>
      <c r="G5" s="37" t="s">
        <v>230</v>
      </c>
      <c r="H5" s="37" t="s">
        <v>17</v>
      </c>
      <c r="I5" s="37" t="s">
        <v>305</v>
      </c>
      <c r="J5" s="37" t="s">
        <v>250</v>
      </c>
      <c r="K5" s="37" t="s">
        <v>238</v>
      </c>
      <c r="L5" s="34" t="s">
        <v>251</v>
      </c>
      <c r="M5" s="34" t="s">
        <v>252</v>
      </c>
      <c r="N5" s="34" t="s">
        <v>282</v>
      </c>
      <c r="O5" s="34" t="s">
        <v>20</v>
      </c>
      <c r="P5" s="34" t="s">
        <v>76</v>
      </c>
      <c r="Q5" s="34" t="s">
        <v>22</v>
      </c>
      <c r="R5" s="34" t="s">
        <v>23</v>
      </c>
      <c r="S5" s="34" t="s">
        <v>24</v>
      </c>
      <c r="T5" s="109" t="s">
        <v>326</v>
      </c>
      <c r="U5" s="109" t="s">
        <v>253</v>
      </c>
      <c r="V5" s="34" t="s">
        <v>80</v>
      </c>
      <c r="W5" s="37" t="s">
        <v>254</v>
      </c>
      <c r="X5" s="34" t="s">
        <v>28</v>
      </c>
      <c r="Y5" s="34" t="s">
        <v>40</v>
      </c>
      <c r="Z5" s="34" t="s">
        <v>29</v>
      </c>
      <c r="AA5" s="34" t="s">
        <v>234</v>
      </c>
      <c r="AB5" s="34" t="s">
        <v>31</v>
      </c>
      <c r="AC5" s="34" t="s">
        <v>32</v>
      </c>
      <c r="AD5" s="34" t="s">
        <v>33</v>
      </c>
      <c r="AE5" s="34" t="s">
        <v>255</v>
      </c>
      <c r="AF5" s="34" t="s">
        <v>35</v>
      </c>
      <c r="AG5" s="34" t="s">
        <v>37</v>
      </c>
      <c r="AH5" s="34" t="s">
        <v>38</v>
      </c>
      <c r="AI5" s="34" t="s">
        <v>41</v>
      </c>
      <c r="AJ5" s="34" t="s">
        <v>42</v>
      </c>
      <c r="AK5" s="34" t="s">
        <v>43</v>
      </c>
      <c r="AL5" s="34" t="s">
        <v>44</v>
      </c>
      <c r="AM5" s="34" t="s">
        <v>45</v>
      </c>
      <c r="AN5" s="34" t="s">
        <v>46</v>
      </c>
      <c r="AO5" s="34" t="s">
        <v>47</v>
      </c>
      <c r="AP5" s="34" t="s">
        <v>81</v>
      </c>
      <c r="AQ5" s="34" t="s">
        <v>48</v>
      </c>
      <c r="AR5" s="34" t="s">
        <v>49</v>
      </c>
      <c r="AS5" s="34" t="s">
        <v>50</v>
      </c>
      <c r="AT5" s="34" t="s">
        <v>51</v>
      </c>
      <c r="AU5" s="34" t="s">
        <v>52</v>
      </c>
      <c r="AV5" s="34" t="s">
        <v>77</v>
      </c>
      <c r="AW5" s="34" t="s">
        <v>304</v>
      </c>
      <c r="AX5" s="34" t="s">
        <v>237</v>
      </c>
      <c r="AY5" s="34" t="s">
        <v>56</v>
      </c>
      <c r="AZ5" s="34" t="s">
        <v>57</v>
      </c>
      <c r="BA5" s="34" t="s">
        <v>58</v>
      </c>
      <c r="BB5" s="34" t="s">
        <v>59</v>
      </c>
      <c r="BC5" s="34" t="s">
        <v>60</v>
      </c>
      <c r="BD5" s="34" t="s">
        <v>61</v>
      </c>
      <c r="BE5" s="34" t="s">
        <v>62</v>
      </c>
      <c r="BF5" s="34" t="s">
        <v>63</v>
      </c>
      <c r="BG5" s="34" t="s">
        <v>64</v>
      </c>
      <c r="BH5" s="34" t="s">
        <v>232</v>
      </c>
      <c r="BI5" s="34" t="s">
        <v>67</v>
      </c>
      <c r="BJ5" s="34" t="s">
        <v>68</v>
      </c>
      <c r="BK5" s="34" t="s">
        <v>231</v>
      </c>
      <c r="BL5" s="34" t="s">
        <v>78</v>
      </c>
      <c r="BM5" s="34" t="s">
        <v>79</v>
      </c>
      <c r="BN5" s="34" t="s">
        <v>233</v>
      </c>
      <c r="BO5" s="34" t="s">
        <v>82</v>
      </c>
      <c r="BP5" s="34" t="s">
        <v>83</v>
      </c>
      <c r="BQ5" s="34" t="s">
        <v>84</v>
      </c>
      <c r="BR5" s="34" t="s">
        <v>39</v>
      </c>
      <c r="BS5" s="34" t="s">
        <v>58</v>
      </c>
      <c r="BT5" s="34" t="s">
        <v>61</v>
      </c>
      <c r="BU5" s="34" t="s">
        <v>232</v>
      </c>
      <c r="BV5" s="34" t="s">
        <v>67</v>
      </c>
      <c r="BW5" s="34" t="s">
        <v>68</v>
      </c>
      <c r="BX5" s="34" t="s">
        <v>231</v>
      </c>
      <c r="BY5" s="34" t="s">
        <v>87</v>
      </c>
      <c r="BZ5" s="34" t="s">
        <v>88</v>
      </c>
      <c r="CA5" s="34" t="s">
        <v>89</v>
      </c>
      <c r="CB5" s="34" t="s">
        <v>79</v>
      </c>
      <c r="CC5" s="34" t="s">
        <v>233</v>
      </c>
    </row>
    <row r="6" spans="1:84" ht="28.5" customHeight="1" thickBot="1" x14ac:dyDescent="0.35">
      <c r="A6" s="113"/>
      <c r="B6" s="113"/>
      <c r="C6" s="34" t="s">
        <v>235</v>
      </c>
      <c r="D6" s="93">
        <f>C6+1</f>
        <v>2</v>
      </c>
      <c r="E6" s="93">
        <f t="shared" ref="E6:BQ6" si="0">D6+1</f>
        <v>3</v>
      </c>
      <c r="F6" s="93">
        <f t="shared" si="0"/>
        <v>4</v>
      </c>
      <c r="G6" s="93">
        <f t="shared" si="0"/>
        <v>5</v>
      </c>
      <c r="H6" s="93">
        <f t="shared" si="0"/>
        <v>6</v>
      </c>
      <c r="I6" s="93">
        <f t="shared" si="0"/>
        <v>7</v>
      </c>
      <c r="J6" s="93">
        <f t="shared" si="0"/>
        <v>8</v>
      </c>
      <c r="K6" s="93">
        <f t="shared" si="0"/>
        <v>9</v>
      </c>
      <c r="L6" s="93">
        <f t="shared" si="0"/>
        <v>10</v>
      </c>
      <c r="M6" s="93">
        <f t="shared" si="0"/>
        <v>11</v>
      </c>
      <c r="N6" s="93">
        <f t="shared" si="0"/>
        <v>12</v>
      </c>
      <c r="O6" s="93">
        <f t="shared" si="0"/>
        <v>13</v>
      </c>
      <c r="P6" s="93">
        <f t="shared" si="0"/>
        <v>14</v>
      </c>
      <c r="Q6" s="93">
        <f t="shared" si="0"/>
        <v>15</v>
      </c>
      <c r="R6" s="93">
        <f t="shared" si="0"/>
        <v>16</v>
      </c>
      <c r="S6" s="93">
        <f t="shared" si="0"/>
        <v>17</v>
      </c>
      <c r="T6" s="108">
        <f t="shared" ref="T6" si="1">S6+1</f>
        <v>18</v>
      </c>
      <c r="U6" s="110">
        <f t="shared" ref="U6" si="2">T6+1</f>
        <v>19</v>
      </c>
      <c r="V6" s="110">
        <f t="shared" ref="V6" si="3">U6+1</f>
        <v>20</v>
      </c>
      <c r="W6" s="110">
        <f t="shared" ref="W6" si="4">V6+1</f>
        <v>21</v>
      </c>
      <c r="X6" s="110">
        <f t="shared" ref="X6" si="5">W6+1</f>
        <v>22</v>
      </c>
      <c r="Y6" s="93">
        <f t="shared" si="0"/>
        <v>23</v>
      </c>
      <c r="Z6" s="93">
        <f t="shared" si="0"/>
        <v>24</v>
      </c>
      <c r="AA6" s="93">
        <f t="shared" si="0"/>
        <v>25</v>
      </c>
      <c r="AB6" s="93">
        <f t="shared" si="0"/>
        <v>26</v>
      </c>
      <c r="AC6" s="93">
        <f t="shared" si="0"/>
        <v>27</v>
      </c>
      <c r="AD6" s="93">
        <f t="shared" si="0"/>
        <v>28</v>
      </c>
      <c r="AE6" s="93">
        <f t="shared" si="0"/>
        <v>29</v>
      </c>
      <c r="AF6" s="93">
        <f t="shared" si="0"/>
        <v>30</v>
      </c>
      <c r="AG6" s="93">
        <f t="shared" si="0"/>
        <v>31</v>
      </c>
      <c r="AH6" s="93">
        <f t="shared" si="0"/>
        <v>32</v>
      </c>
      <c r="AI6" s="93">
        <f t="shared" si="0"/>
        <v>33</v>
      </c>
      <c r="AJ6" s="93">
        <f t="shared" si="0"/>
        <v>34</v>
      </c>
      <c r="AK6" s="93">
        <f t="shared" si="0"/>
        <v>35</v>
      </c>
      <c r="AL6" s="93">
        <f t="shared" si="0"/>
        <v>36</v>
      </c>
      <c r="AM6" s="93">
        <f t="shared" si="0"/>
        <v>37</v>
      </c>
      <c r="AN6" s="93">
        <f t="shared" si="0"/>
        <v>38</v>
      </c>
      <c r="AO6" s="93">
        <f t="shared" si="0"/>
        <v>39</v>
      </c>
      <c r="AP6" s="93">
        <f t="shared" si="0"/>
        <v>40</v>
      </c>
      <c r="AQ6" s="93">
        <f t="shared" si="0"/>
        <v>41</v>
      </c>
      <c r="AR6" s="93">
        <f t="shared" si="0"/>
        <v>42</v>
      </c>
      <c r="AS6" s="93">
        <f t="shared" si="0"/>
        <v>43</v>
      </c>
      <c r="AT6" s="93">
        <f t="shared" si="0"/>
        <v>44</v>
      </c>
      <c r="AU6" s="93">
        <f t="shared" si="0"/>
        <v>45</v>
      </c>
      <c r="AV6" s="93">
        <f t="shared" si="0"/>
        <v>46</v>
      </c>
      <c r="AW6" s="93">
        <f t="shared" si="0"/>
        <v>47</v>
      </c>
      <c r="AX6" s="93">
        <f t="shared" si="0"/>
        <v>48</v>
      </c>
      <c r="AY6" s="93">
        <f t="shared" si="0"/>
        <v>49</v>
      </c>
      <c r="AZ6" s="93">
        <f t="shared" si="0"/>
        <v>50</v>
      </c>
      <c r="BA6" s="93">
        <f t="shared" si="0"/>
        <v>51</v>
      </c>
      <c r="BB6" s="93">
        <f t="shared" si="0"/>
        <v>52</v>
      </c>
      <c r="BC6" s="93">
        <f t="shared" si="0"/>
        <v>53</v>
      </c>
      <c r="BD6" s="93">
        <f t="shared" si="0"/>
        <v>54</v>
      </c>
      <c r="BE6" s="93">
        <f t="shared" si="0"/>
        <v>55</v>
      </c>
      <c r="BF6" s="93">
        <f t="shared" si="0"/>
        <v>56</v>
      </c>
      <c r="BG6" s="93">
        <f t="shared" si="0"/>
        <v>57</v>
      </c>
      <c r="BH6" s="93">
        <f t="shared" si="0"/>
        <v>58</v>
      </c>
      <c r="BI6" s="93">
        <f t="shared" si="0"/>
        <v>59</v>
      </c>
      <c r="BJ6" s="93">
        <f t="shared" si="0"/>
        <v>60</v>
      </c>
      <c r="BK6" s="93">
        <f t="shared" si="0"/>
        <v>61</v>
      </c>
      <c r="BL6" s="93">
        <f t="shared" si="0"/>
        <v>62</v>
      </c>
      <c r="BM6" s="93">
        <f t="shared" si="0"/>
        <v>63</v>
      </c>
      <c r="BN6" s="93">
        <f t="shared" si="0"/>
        <v>64</v>
      </c>
      <c r="BO6" s="93">
        <f t="shared" si="0"/>
        <v>65</v>
      </c>
      <c r="BP6" s="93">
        <f t="shared" si="0"/>
        <v>66</v>
      </c>
      <c r="BQ6" s="93">
        <f t="shared" si="0"/>
        <v>67</v>
      </c>
      <c r="BR6" s="93">
        <f t="shared" ref="BR6:CC6" si="6">BQ6+1</f>
        <v>68</v>
      </c>
      <c r="BS6" s="93">
        <f t="shared" si="6"/>
        <v>69</v>
      </c>
      <c r="BT6" s="93">
        <f t="shared" si="6"/>
        <v>70</v>
      </c>
      <c r="BU6" s="93">
        <f t="shared" si="6"/>
        <v>71</v>
      </c>
      <c r="BV6" s="93">
        <f t="shared" si="6"/>
        <v>72</v>
      </c>
      <c r="BW6" s="93">
        <f t="shared" si="6"/>
        <v>73</v>
      </c>
      <c r="BX6" s="93">
        <f t="shared" si="6"/>
        <v>74</v>
      </c>
      <c r="BY6" s="93">
        <f t="shared" si="6"/>
        <v>75</v>
      </c>
      <c r="BZ6" s="93">
        <f t="shared" si="6"/>
        <v>76</v>
      </c>
      <c r="CA6" s="93">
        <f t="shared" si="6"/>
        <v>77</v>
      </c>
      <c r="CB6" s="93">
        <f t="shared" si="6"/>
        <v>78</v>
      </c>
      <c r="CC6" s="93">
        <f t="shared" si="6"/>
        <v>79</v>
      </c>
    </row>
    <row r="7" spans="1:84" ht="16.5" customHeight="1" thickBot="1" x14ac:dyDescent="0.35">
      <c r="A7" s="113"/>
      <c r="B7" s="113"/>
      <c r="C7" s="39" t="s">
        <v>176</v>
      </c>
      <c r="D7" s="60" t="s">
        <v>177</v>
      </c>
      <c r="E7" s="60" t="s">
        <v>178</v>
      </c>
      <c r="F7" s="60" t="s">
        <v>179</v>
      </c>
      <c r="G7" s="60" t="s">
        <v>180</v>
      </c>
      <c r="H7" s="60" t="s">
        <v>181</v>
      </c>
      <c r="I7" s="60" t="s">
        <v>182</v>
      </c>
      <c r="J7" s="60" t="s">
        <v>183</v>
      </c>
      <c r="K7" s="40" t="s">
        <v>184</v>
      </c>
      <c r="L7" s="57" t="s">
        <v>185</v>
      </c>
      <c r="M7" s="57" t="s">
        <v>186</v>
      </c>
      <c r="N7" s="39" t="s">
        <v>187</v>
      </c>
      <c r="O7" s="94" t="s">
        <v>188</v>
      </c>
      <c r="P7" s="94" t="s">
        <v>189</v>
      </c>
      <c r="Q7" s="39" t="s">
        <v>190</v>
      </c>
      <c r="R7" s="94" t="s">
        <v>191</v>
      </c>
      <c r="S7" s="94" t="s">
        <v>192</v>
      </c>
      <c r="T7" s="112" t="s">
        <v>193</v>
      </c>
      <c r="U7" s="112" t="s">
        <v>194</v>
      </c>
      <c r="V7" s="112" t="s">
        <v>260</v>
      </c>
      <c r="W7" s="112" t="s">
        <v>261</v>
      </c>
      <c r="X7" s="112" t="s">
        <v>327</v>
      </c>
      <c r="Y7" s="41" t="s">
        <v>195</v>
      </c>
      <c r="Z7" s="41" t="s">
        <v>196</v>
      </c>
      <c r="AA7" s="41" t="s">
        <v>197</v>
      </c>
      <c r="AB7" s="41" t="s">
        <v>198</v>
      </c>
      <c r="AC7" s="41" t="s">
        <v>199</v>
      </c>
      <c r="AD7" s="41" t="s">
        <v>200</v>
      </c>
      <c r="AE7" s="41" t="s">
        <v>256</v>
      </c>
      <c r="AF7" s="41" t="s">
        <v>257</v>
      </c>
      <c r="AG7" s="41" t="s">
        <v>258</v>
      </c>
      <c r="AH7" s="41" t="s">
        <v>259</v>
      </c>
      <c r="AI7" s="41" t="s">
        <v>201</v>
      </c>
      <c r="AJ7" s="41" t="s">
        <v>202</v>
      </c>
      <c r="AK7" s="41" t="s">
        <v>203</v>
      </c>
      <c r="AL7" s="41" t="s">
        <v>204</v>
      </c>
      <c r="AM7" s="41" t="s">
        <v>205</v>
      </c>
      <c r="AN7" s="41" t="s">
        <v>206</v>
      </c>
      <c r="AO7" s="41" t="s">
        <v>207</v>
      </c>
      <c r="AP7" s="41" t="s">
        <v>208</v>
      </c>
      <c r="AQ7" s="41" t="s">
        <v>209</v>
      </c>
      <c r="AR7" s="41" t="s">
        <v>210</v>
      </c>
      <c r="AS7" s="41" t="s">
        <v>211</v>
      </c>
      <c r="AT7" s="41" t="s">
        <v>212</v>
      </c>
      <c r="AU7" s="41" t="s">
        <v>213</v>
      </c>
      <c r="AV7" s="41" t="s">
        <v>214</v>
      </c>
      <c r="AW7" s="39" t="s">
        <v>215</v>
      </c>
      <c r="AX7" s="39" t="s">
        <v>216</v>
      </c>
      <c r="AY7" s="41" t="s">
        <v>217</v>
      </c>
      <c r="AZ7" s="41" t="s">
        <v>218</v>
      </c>
      <c r="BA7" s="41" t="s">
        <v>219</v>
      </c>
      <c r="BB7" s="41" t="s">
        <v>220</v>
      </c>
      <c r="BC7" s="41" t="s">
        <v>221</v>
      </c>
      <c r="BD7" s="41" t="s">
        <v>222</v>
      </c>
      <c r="BE7" s="41" t="s">
        <v>223</v>
      </c>
      <c r="BF7" s="41" t="s">
        <v>224</v>
      </c>
      <c r="BG7" s="41" t="s">
        <v>225</v>
      </c>
      <c r="BH7" s="41" t="s">
        <v>226</v>
      </c>
      <c r="BI7" s="41" t="s">
        <v>227</v>
      </c>
      <c r="BJ7" s="41" t="s">
        <v>262</v>
      </c>
      <c r="BK7" s="41" t="s">
        <v>263</v>
      </c>
      <c r="BL7" s="41" t="s">
        <v>264</v>
      </c>
      <c r="BM7" s="41" t="s">
        <v>265</v>
      </c>
      <c r="BN7" s="41" t="s">
        <v>266</v>
      </c>
      <c r="BO7" s="41" t="s">
        <v>267</v>
      </c>
      <c r="BP7" s="41" t="s">
        <v>268</v>
      </c>
      <c r="BQ7" s="41" t="s">
        <v>269</v>
      </c>
      <c r="BR7" s="41" t="s">
        <v>270</v>
      </c>
      <c r="BS7" s="41" t="s">
        <v>271</v>
      </c>
      <c r="BT7" s="41" t="s">
        <v>272</v>
      </c>
      <c r="BU7" s="41" t="s">
        <v>273</v>
      </c>
      <c r="BV7" s="41" t="s">
        <v>274</v>
      </c>
      <c r="BW7" s="41" t="s">
        <v>275</v>
      </c>
      <c r="BX7" s="41" t="s">
        <v>276</v>
      </c>
      <c r="BY7" s="41" t="s">
        <v>277</v>
      </c>
      <c r="BZ7" s="41" t="s">
        <v>278</v>
      </c>
      <c r="CA7" s="41" t="s">
        <v>279</v>
      </c>
      <c r="CB7" s="41" t="s">
        <v>280</v>
      </c>
      <c r="CC7" s="41" t="s">
        <v>281</v>
      </c>
    </row>
    <row r="8" spans="1:84" ht="16.5" customHeight="1" x14ac:dyDescent="0.3">
      <c r="A8" s="80"/>
      <c r="B8" s="80"/>
      <c r="C8" s="78" t="s">
        <v>239</v>
      </c>
      <c r="D8" s="62" t="s">
        <v>239</v>
      </c>
      <c r="E8" s="72" t="s">
        <v>239</v>
      </c>
      <c r="F8" s="72" t="s">
        <v>239</v>
      </c>
      <c r="G8" s="72" t="s">
        <v>239</v>
      </c>
      <c r="H8" s="72" t="s">
        <v>239</v>
      </c>
      <c r="I8" s="72" t="s">
        <v>239</v>
      </c>
      <c r="J8" s="71" t="s">
        <v>244</v>
      </c>
      <c r="K8" s="73" t="s">
        <v>239</v>
      </c>
      <c r="L8" s="62" t="s">
        <v>239</v>
      </c>
      <c r="M8" s="70" t="s">
        <v>239</v>
      </c>
      <c r="N8" s="71" t="s">
        <v>244</v>
      </c>
      <c r="O8" s="71" t="s">
        <v>244</v>
      </c>
      <c r="P8" s="72" t="s">
        <v>239</v>
      </c>
      <c r="Q8" s="71" t="s">
        <v>244</v>
      </c>
      <c r="R8" s="72" t="s">
        <v>239</v>
      </c>
      <c r="S8" s="72" t="s">
        <v>239</v>
      </c>
      <c r="T8" s="72" t="s">
        <v>239</v>
      </c>
      <c r="U8" s="72" t="s">
        <v>239</v>
      </c>
      <c r="V8" s="64"/>
      <c r="W8" s="72" t="s">
        <v>239</v>
      </c>
      <c r="X8" s="73" t="s">
        <v>239</v>
      </c>
      <c r="Y8" s="62" t="s">
        <v>239</v>
      </c>
      <c r="Z8" s="72" t="s">
        <v>239</v>
      </c>
      <c r="AA8" s="71" t="s">
        <v>244</v>
      </c>
      <c r="AB8" s="72" t="s">
        <v>239</v>
      </c>
      <c r="AC8" s="71" t="s">
        <v>244</v>
      </c>
      <c r="AD8" s="71" t="s">
        <v>244</v>
      </c>
      <c r="AE8" s="71" t="s">
        <v>244</v>
      </c>
      <c r="AF8" s="72" t="s">
        <v>239</v>
      </c>
      <c r="AG8" s="71" t="s">
        <v>244</v>
      </c>
      <c r="AH8" s="83" t="s">
        <v>244</v>
      </c>
      <c r="AI8" s="85" t="s">
        <v>244</v>
      </c>
      <c r="AJ8" s="71" t="s">
        <v>244</v>
      </c>
      <c r="AK8" s="71" t="s">
        <v>244</v>
      </c>
      <c r="AL8" s="71" t="s">
        <v>244</v>
      </c>
      <c r="AM8" s="71" t="s">
        <v>244</v>
      </c>
      <c r="AN8" s="83" t="s">
        <v>244</v>
      </c>
      <c r="AO8" s="85" t="s">
        <v>244</v>
      </c>
      <c r="AP8" s="87"/>
      <c r="AQ8" s="72" t="s">
        <v>239</v>
      </c>
      <c r="AR8" s="71" t="s">
        <v>244</v>
      </c>
      <c r="AS8" s="71" t="s">
        <v>244</v>
      </c>
      <c r="AT8" s="71" t="s">
        <v>244</v>
      </c>
      <c r="AU8" s="71" t="s">
        <v>244</v>
      </c>
      <c r="AV8" s="72" t="s">
        <v>239</v>
      </c>
      <c r="AW8" s="72" t="s">
        <v>239</v>
      </c>
      <c r="AX8" s="73" t="s">
        <v>239</v>
      </c>
      <c r="AY8" s="85" t="s">
        <v>244</v>
      </c>
      <c r="AZ8" s="72" t="s">
        <v>239</v>
      </c>
      <c r="BA8" s="71" t="s">
        <v>244</v>
      </c>
      <c r="BB8" s="72" t="s">
        <v>239</v>
      </c>
      <c r="BC8" s="72" t="s">
        <v>239</v>
      </c>
      <c r="BD8" s="72" t="s">
        <v>239</v>
      </c>
      <c r="BE8" s="72" t="s">
        <v>239</v>
      </c>
      <c r="BF8" s="72" t="s">
        <v>239</v>
      </c>
      <c r="BG8" s="72" t="s">
        <v>239</v>
      </c>
      <c r="BH8" s="72" t="s">
        <v>239</v>
      </c>
      <c r="BI8" s="72" t="s">
        <v>239</v>
      </c>
      <c r="BJ8" s="71" t="s">
        <v>244</v>
      </c>
      <c r="BK8" s="72" t="s">
        <v>239</v>
      </c>
      <c r="BL8" s="72" t="s">
        <v>239</v>
      </c>
      <c r="BM8" s="72" t="s">
        <v>239</v>
      </c>
      <c r="BN8" s="71" t="s">
        <v>244</v>
      </c>
      <c r="BO8" s="87"/>
      <c r="BP8" s="87"/>
      <c r="BQ8" s="87"/>
      <c r="BR8" s="83" t="s">
        <v>244</v>
      </c>
      <c r="BS8" s="88"/>
      <c r="BT8" s="87"/>
      <c r="BU8" s="87"/>
      <c r="BV8" s="87"/>
      <c r="BW8" s="87"/>
      <c r="BX8" s="87"/>
      <c r="BY8" s="87"/>
      <c r="BZ8" s="87"/>
      <c r="CA8" s="87"/>
      <c r="CB8" s="87"/>
      <c r="CC8" s="89"/>
    </row>
    <row r="9" spans="1:84" s="43" customFormat="1" ht="40.200000000000003" thickBot="1" x14ac:dyDescent="0.35">
      <c r="A9" s="48"/>
      <c r="B9" s="48"/>
      <c r="C9" s="79" t="s">
        <v>241</v>
      </c>
      <c r="D9" s="66" t="s">
        <v>243</v>
      </c>
      <c r="E9" s="76" t="s">
        <v>240</v>
      </c>
      <c r="F9" s="76" t="s">
        <v>240</v>
      </c>
      <c r="G9" s="76" t="s">
        <v>242</v>
      </c>
      <c r="H9" s="76" t="s">
        <v>241</v>
      </c>
      <c r="I9" s="76" t="s">
        <v>243</v>
      </c>
      <c r="J9" s="75" t="s">
        <v>243</v>
      </c>
      <c r="K9" s="77" t="s">
        <v>243</v>
      </c>
      <c r="L9" s="66" t="s">
        <v>243</v>
      </c>
      <c r="M9" s="74" t="s">
        <v>243</v>
      </c>
      <c r="N9" s="75" t="s">
        <v>241</v>
      </c>
      <c r="O9" s="75" t="s">
        <v>243</v>
      </c>
      <c r="P9" s="76" t="s">
        <v>241</v>
      </c>
      <c r="Q9" s="81" t="s">
        <v>241</v>
      </c>
      <c r="R9" s="82" t="s">
        <v>243</v>
      </c>
      <c r="S9" s="76" t="s">
        <v>241</v>
      </c>
      <c r="T9" s="76" t="s">
        <v>243</v>
      </c>
      <c r="U9" s="75" t="s">
        <v>241</v>
      </c>
      <c r="V9" s="68"/>
      <c r="W9" s="76" t="s">
        <v>243</v>
      </c>
      <c r="X9" s="77" t="s">
        <v>243</v>
      </c>
      <c r="Y9" s="66" t="s">
        <v>241</v>
      </c>
      <c r="Z9" s="76" t="s">
        <v>241</v>
      </c>
      <c r="AA9" s="75" t="s">
        <v>248</v>
      </c>
      <c r="AB9" s="76" t="s">
        <v>248</v>
      </c>
      <c r="AC9" s="75" t="s">
        <v>241</v>
      </c>
      <c r="AD9" s="75" t="s">
        <v>242</v>
      </c>
      <c r="AE9" s="75" t="s">
        <v>242</v>
      </c>
      <c r="AF9" s="76" t="s">
        <v>242</v>
      </c>
      <c r="AG9" s="75" t="s">
        <v>241</v>
      </c>
      <c r="AH9" s="84" t="s">
        <v>241</v>
      </c>
      <c r="AI9" s="86" t="s">
        <v>243</v>
      </c>
      <c r="AJ9" s="75" t="s">
        <v>325</v>
      </c>
      <c r="AK9" s="75" t="s">
        <v>325</v>
      </c>
      <c r="AL9" s="75" t="s">
        <v>249</v>
      </c>
      <c r="AM9" s="75" t="s">
        <v>249</v>
      </c>
      <c r="AN9" s="84" t="s">
        <v>243</v>
      </c>
      <c r="AO9" s="75" t="s">
        <v>249</v>
      </c>
      <c r="AP9" s="68"/>
      <c r="AQ9" s="76" t="s">
        <v>249</v>
      </c>
      <c r="AR9" s="75" t="s">
        <v>249</v>
      </c>
      <c r="AS9" s="75" t="s">
        <v>249</v>
      </c>
      <c r="AT9" s="75" t="s">
        <v>249</v>
      </c>
      <c r="AU9" s="75" t="s">
        <v>249</v>
      </c>
      <c r="AV9" s="76" t="s">
        <v>249</v>
      </c>
      <c r="AW9" s="76" t="s">
        <v>242</v>
      </c>
      <c r="AX9" s="77" t="s">
        <v>249</v>
      </c>
      <c r="AY9" s="86" t="s">
        <v>243</v>
      </c>
      <c r="AZ9" s="76" t="s">
        <v>242</v>
      </c>
      <c r="BA9" s="75" t="s">
        <v>242</v>
      </c>
      <c r="BB9" s="76" t="s">
        <v>241</v>
      </c>
      <c r="BC9" s="76" t="s">
        <v>241</v>
      </c>
      <c r="BD9" s="76" t="s">
        <v>249</v>
      </c>
      <c r="BE9" s="76" t="s">
        <v>241</v>
      </c>
      <c r="BF9" s="76" t="s">
        <v>241</v>
      </c>
      <c r="BG9" s="76" t="s">
        <v>241</v>
      </c>
      <c r="BH9" s="76" t="s">
        <v>241</v>
      </c>
      <c r="BI9" s="76" t="s">
        <v>241</v>
      </c>
      <c r="BJ9" s="75" t="s">
        <v>241</v>
      </c>
      <c r="BK9" s="76" t="s">
        <v>241</v>
      </c>
      <c r="BL9" s="76" t="s">
        <v>242</v>
      </c>
      <c r="BM9" s="76" t="s">
        <v>242</v>
      </c>
      <c r="BN9" s="75" t="s">
        <v>242</v>
      </c>
      <c r="BO9" s="68"/>
      <c r="BP9" s="68"/>
      <c r="BQ9" s="68"/>
      <c r="BR9" s="84" t="s">
        <v>248</v>
      </c>
      <c r="BS9" s="90"/>
      <c r="BT9" s="68"/>
      <c r="BU9" s="68"/>
      <c r="BV9" s="68"/>
      <c r="BW9" s="68"/>
      <c r="BX9" s="68"/>
      <c r="BY9" s="68"/>
      <c r="BZ9" s="68"/>
      <c r="CA9" s="68"/>
      <c r="CB9" s="68"/>
      <c r="CC9" s="69"/>
    </row>
    <row r="10" spans="1:84" ht="16.5" customHeight="1" x14ac:dyDescent="0.3">
      <c r="A10" s="80"/>
      <c r="B10" s="80" t="s">
        <v>285</v>
      </c>
      <c r="C10" s="78" t="s">
        <v>320</v>
      </c>
      <c r="D10" s="62"/>
      <c r="E10" s="72"/>
      <c r="F10" s="72"/>
      <c r="G10" s="72"/>
      <c r="H10" s="72" t="s">
        <v>286</v>
      </c>
      <c r="I10" s="72"/>
      <c r="J10" s="71"/>
      <c r="K10" s="73"/>
      <c r="L10" s="62"/>
      <c r="M10" s="70"/>
      <c r="N10" s="71" t="s">
        <v>321</v>
      </c>
      <c r="O10" s="71"/>
      <c r="P10" s="72" t="s">
        <v>287</v>
      </c>
      <c r="Q10" s="71" t="s">
        <v>288</v>
      </c>
      <c r="R10" s="72"/>
      <c r="S10" s="72" t="s">
        <v>289</v>
      </c>
      <c r="T10" s="72"/>
      <c r="U10" s="72"/>
      <c r="V10" s="64"/>
      <c r="W10" s="72"/>
      <c r="X10" s="73"/>
      <c r="Y10" s="62" t="s">
        <v>290</v>
      </c>
      <c r="Z10" s="72" t="s">
        <v>323</v>
      </c>
      <c r="AA10" s="71"/>
      <c r="AB10" s="72"/>
      <c r="AC10" s="71" t="s">
        <v>324</v>
      </c>
      <c r="AD10" s="71"/>
      <c r="AE10" s="71"/>
      <c r="AF10" s="72"/>
      <c r="AG10" s="71" t="s">
        <v>291</v>
      </c>
      <c r="AH10" s="83" t="s">
        <v>292</v>
      </c>
      <c r="AI10" s="85"/>
      <c r="AJ10" s="71"/>
      <c r="AK10" s="71"/>
      <c r="AL10" s="71"/>
      <c r="AM10" s="71"/>
      <c r="AN10" s="83"/>
      <c r="AO10" s="85"/>
      <c r="AP10" s="87"/>
      <c r="AQ10" s="72"/>
      <c r="AR10" s="71"/>
      <c r="AS10" s="71"/>
      <c r="AT10" s="71"/>
      <c r="AU10" s="71"/>
      <c r="AV10" s="72"/>
      <c r="AW10" s="72"/>
      <c r="AX10" s="73"/>
      <c r="AY10" s="85"/>
      <c r="AZ10" s="72"/>
      <c r="BA10" s="71"/>
      <c r="BB10" s="72" t="s">
        <v>293</v>
      </c>
      <c r="BC10" s="72" t="s">
        <v>294</v>
      </c>
      <c r="BD10" s="72"/>
      <c r="BE10" s="72" t="s">
        <v>295</v>
      </c>
      <c r="BF10" s="72" t="s">
        <v>296</v>
      </c>
      <c r="BG10" s="72" t="s">
        <v>322</v>
      </c>
      <c r="BH10" s="72" t="s">
        <v>297</v>
      </c>
      <c r="BI10" s="72" t="s">
        <v>298</v>
      </c>
      <c r="BJ10" s="71" t="s">
        <v>299</v>
      </c>
      <c r="BK10" s="72" t="s">
        <v>299</v>
      </c>
      <c r="BL10" s="72"/>
      <c r="BM10" s="72"/>
      <c r="BN10" s="71"/>
      <c r="BO10" s="87"/>
      <c r="BP10" s="87"/>
      <c r="BQ10" s="87"/>
      <c r="BR10" s="83"/>
      <c r="BS10" s="88"/>
      <c r="BT10" s="87"/>
      <c r="BU10" s="87"/>
      <c r="BV10" s="87"/>
      <c r="BW10" s="87"/>
      <c r="BX10" s="87"/>
      <c r="BY10" s="87"/>
      <c r="BZ10" s="87"/>
      <c r="CA10" s="87"/>
      <c r="CB10" s="87"/>
      <c r="CC10" s="89"/>
    </row>
    <row r="11" spans="1:84" ht="14.4" x14ac:dyDescent="0.3">
      <c r="A11" s="105" t="s">
        <v>318</v>
      </c>
      <c r="B11" s="98" t="s">
        <v>316</v>
      </c>
      <c r="C11" s="103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104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</row>
    <row r="12" spans="1:84" x14ac:dyDescent="0.3">
      <c r="A12" s="99"/>
      <c r="B12" s="10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</row>
    <row r="13" spans="1:84" ht="14.25" customHeight="1" thickBot="1" x14ac:dyDescent="0.35">
      <c r="A13" s="100">
        <v>99999</v>
      </c>
      <c r="B13" s="101" t="s">
        <v>317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</row>
    <row r="14" spans="1:84" ht="13.8" thickBot="1" x14ac:dyDescent="0.35">
      <c r="E14" s="58"/>
      <c r="G14" s="55" t="s">
        <v>246</v>
      </c>
      <c r="H14" s="35"/>
      <c r="J14" s="35"/>
      <c r="K14" s="35"/>
    </row>
    <row r="15" spans="1:84" ht="13.8" thickBot="1" x14ac:dyDescent="0.35">
      <c r="C15" s="125" t="s">
        <v>10</v>
      </c>
      <c r="D15" s="126"/>
      <c r="G15" s="54" t="s">
        <v>247</v>
      </c>
    </row>
    <row r="16" spans="1:84" ht="40.799999999999997" thickTop="1" thickBot="1" x14ac:dyDescent="0.35">
      <c r="C16" s="49"/>
      <c r="D16" s="50" t="s">
        <v>239</v>
      </c>
      <c r="G16" s="54" t="s">
        <v>240</v>
      </c>
    </row>
    <row r="17" spans="3:8" ht="15" customHeight="1" thickTop="1" thickBot="1" x14ac:dyDescent="0.35">
      <c r="C17" s="51"/>
      <c r="D17" s="50" t="s">
        <v>244</v>
      </c>
      <c r="E17" s="38"/>
      <c r="F17" s="38"/>
      <c r="G17" s="56" t="s">
        <v>243</v>
      </c>
      <c r="H17" s="38"/>
    </row>
    <row r="18" spans="3:8" ht="15.6" thickTop="1" thickBot="1" x14ac:dyDescent="0.35">
      <c r="C18" s="52"/>
      <c r="D18" s="53" t="s">
        <v>245</v>
      </c>
      <c r="G18" s="54" t="s">
        <v>248</v>
      </c>
    </row>
  </sheetData>
  <mergeCells count="13">
    <mergeCell ref="B1:CF1"/>
    <mergeCell ref="B2:CF2"/>
    <mergeCell ref="B3:CF3"/>
    <mergeCell ref="B4:B7"/>
    <mergeCell ref="D4:K4"/>
    <mergeCell ref="L4:X4"/>
    <mergeCell ref="Y4:AH4"/>
    <mergeCell ref="AI4:AN4"/>
    <mergeCell ref="A4:A7"/>
    <mergeCell ref="AO4:AX4"/>
    <mergeCell ref="AY4:BR4"/>
    <mergeCell ref="BS4:CC4"/>
    <mergeCell ref="C15:D15"/>
  </mergeCells>
  <dataValidations count="1">
    <dataValidation type="list" allowBlank="1" showInputMessage="1" showErrorMessage="1" sqref="C9 D9:CC10" xr:uid="{00000000-0002-0000-0100-000000000000}">
      <formula1>Tipus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1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84"/>
  <sheetViews>
    <sheetView topLeftCell="A69" workbookViewId="0">
      <selection activeCell="J4" sqref="J4:J10"/>
    </sheetView>
  </sheetViews>
  <sheetFormatPr defaultRowHeight="14.4" x14ac:dyDescent="0.3"/>
  <cols>
    <col min="1" max="1" width="20.109375" customWidth="1"/>
  </cols>
  <sheetData>
    <row r="2" spans="1:5" ht="15" thickBot="1" x14ac:dyDescent="0.35"/>
    <row r="3" spans="1:5" ht="15.6" thickTop="1" thickBot="1" x14ac:dyDescent="0.35">
      <c r="A3" s="3" t="s">
        <v>90</v>
      </c>
      <c r="B3" s="3">
        <v>1</v>
      </c>
      <c r="C3" s="3" t="s">
        <v>3</v>
      </c>
      <c r="E3" t="str">
        <f>C3&amp;") "&amp;A3&amp;":"</f>
        <v>a) Tranzakció azonosító:</v>
      </c>
    </row>
    <row r="4" spans="1:5" ht="15.6" thickTop="1" thickBot="1" x14ac:dyDescent="0.35">
      <c r="A4" s="33" t="s">
        <v>91</v>
      </c>
      <c r="B4" s="33">
        <v>1</v>
      </c>
      <c r="C4" s="33" t="s">
        <v>4</v>
      </c>
      <c r="E4" t="str">
        <f>C4&amp;") "&amp;A4&amp;":"</f>
        <v>b) Típus:</v>
      </c>
    </row>
    <row r="5" spans="1:5" ht="15.6" thickTop="1" thickBot="1" x14ac:dyDescent="0.35">
      <c r="A5" s="3" t="s">
        <v>92</v>
      </c>
      <c r="B5" s="3">
        <v>2</v>
      </c>
      <c r="C5" s="3" t="s">
        <v>5</v>
      </c>
      <c r="E5" t="str">
        <f t="shared" ref="E5:E68" si="0">C5&amp;") "&amp;A5&amp;":"</f>
        <v>c) Dátum:</v>
      </c>
    </row>
    <row r="6" spans="1:5" ht="15.6" thickTop="1" thickBot="1" x14ac:dyDescent="0.35">
      <c r="A6" s="3" t="s">
        <v>15</v>
      </c>
      <c r="B6" s="3">
        <v>3</v>
      </c>
      <c r="C6" s="3" t="s">
        <v>6</v>
      </c>
      <c r="E6" t="str">
        <f t="shared" si="0"/>
        <v>d) vételár (net):</v>
      </c>
    </row>
    <row r="7" spans="1:5" ht="15.6" thickTop="1" thickBot="1" x14ac:dyDescent="0.35">
      <c r="A7" s="22" t="s">
        <v>16</v>
      </c>
      <c r="B7" s="3">
        <v>4</v>
      </c>
      <c r="C7" s="3" t="s">
        <v>7</v>
      </c>
      <c r="E7" t="str">
        <f t="shared" si="0"/>
        <v>e) vételár (br):</v>
      </c>
    </row>
    <row r="8" spans="1:5" ht="15.6" thickTop="1" thickBot="1" x14ac:dyDescent="0.35">
      <c r="A8" s="3" t="s">
        <v>17</v>
      </c>
      <c r="B8" s="3" t="s">
        <v>93</v>
      </c>
      <c r="C8" s="3" t="s">
        <v>101</v>
      </c>
      <c r="E8" t="str">
        <f t="shared" si="0"/>
        <v>f) pénznem:</v>
      </c>
    </row>
    <row r="9" spans="1:5" ht="15.6" thickTop="1" thickBot="1" x14ac:dyDescent="0.35">
      <c r="A9" s="3" t="s">
        <v>18</v>
      </c>
      <c r="B9" s="3"/>
      <c r="C9" s="3" t="s">
        <v>102</v>
      </c>
      <c r="E9" t="str">
        <f t="shared" si="0"/>
        <v>g) tulajdoni hányad:</v>
      </c>
    </row>
    <row r="10" spans="1:5" ht="40.799999999999997" thickTop="1" thickBot="1" x14ac:dyDescent="0.35">
      <c r="A10" s="3" t="s">
        <v>19</v>
      </c>
      <c r="B10" s="3"/>
      <c r="C10" s="3" t="s">
        <v>103</v>
      </c>
      <c r="E10" t="str">
        <f t="shared" si="0"/>
        <v>h) osztatlan közös tulajdon estén jogi rendezettség módja:</v>
      </c>
    </row>
    <row r="11" spans="1:5" ht="15.6" thickTop="1" thickBot="1" x14ac:dyDescent="0.35">
      <c r="A11" s="3" t="s">
        <v>20</v>
      </c>
      <c r="B11" s="3"/>
      <c r="C11" s="3" t="s">
        <v>104</v>
      </c>
      <c r="E11" t="str">
        <f t="shared" si="0"/>
        <v>i) fennmaradó terhek:</v>
      </c>
    </row>
    <row r="12" spans="1:5" ht="15.6" thickTop="1" thickBot="1" x14ac:dyDescent="0.35">
      <c r="A12" s="3" t="s">
        <v>76</v>
      </c>
      <c r="B12" s="3"/>
      <c r="C12" s="3" t="s">
        <v>105</v>
      </c>
      <c r="E12" t="str">
        <f t="shared" si="0"/>
        <v>j) energetikai besorolás:</v>
      </c>
    </row>
    <row r="13" spans="1:5" ht="15.6" thickTop="1" thickBot="1" x14ac:dyDescent="0.35">
      <c r="A13" s="3" t="s">
        <v>21</v>
      </c>
      <c r="B13" s="3"/>
      <c r="C13" s="3" t="s">
        <v>106</v>
      </c>
      <c r="E13" t="str">
        <f t="shared" si="0"/>
        <v>k) ország:</v>
      </c>
    </row>
    <row r="14" spans="1:5" ht="15.6" thickTop="1" thickBot="1" x14ac:dyDescent="0.35">
      <c r="A14" s="3" t="s">
        <v>22</v>
      </c>
      <c r="B14" s="3"/>
      <c r="C14" s="3" t="s">
        <v>107</v>
      </c>
      <c r="E14" t="str">
        <f t="shared" si="0"/>
        <v>l) megye:</v>
      </c>
    </row>
    <row r="15" spans="1:5" ht="15.6" thickTop="1" thickBot="1" x14ac:dyDescent="0.35">
      <c r="A15" s="3" t="s">
        <v>23</v>
      </c>
      <c r="B15" s="3"/>
      <c r="C15" s="3" t="s">
        <v>108</v>
      </c>
      <c r="E15" t="str">
        <f t="shared" si="0"/>
        <v>m) irányítószám:</v>
      </c>
    </row>
    <row r="16" spans="1:5" ht="15.6" thickTop="1" thickBot="1" x14ac:dyDescent="0.35">
      <c r="A16" s="3" t="s">
        <v>24</v>
      </c>
      <c r="B16" s="3"/>
      <c r="C16" s="3" t="s">
        <v>109</v>
      </c>
      <c r="E16" t="str">
        <f t="shared" si="0"/>
        <v>n) település:</v>
      </c>
    </row>
    <row r="17" spans="1:5" ht="15.6" thickTop="1" thickBot="1" x14ac:dyDescent="0.35">
      <c r="A17" s="3" t="s">
        <v>25</v>
      </c>
      <c r="B17" s="3"/>
      <c r="C17" s="3" t="s">
        <v>110</v>
      </c>
      <c r="E17" t="str">
        <f t="shared" si="0"/>
        <v>o) utca:</v>
      </c>
    </row>
    <row r="18" spans="1:5" ht="15.6" thickTop="1" thickBot="1" x14ac:dyDescent="0.35">
      <c r="A18" s="3" t="s">
        <v>26</v>
      </c>
      <c r="B18" s="3"/>
      <c r="C18" s="3" t="s">
        <v>111</v>
      </c>
      <c r="E18" t="str">
        <f t="shared" si="0"/>
        <v>p) házszám:</v>
      </c>
    </row>
    <row r="19" spans="1:5" ht="15.6" thickTop="1" thickBot="1" x14ac:dyDescent="0.35">
      <c r="A19" s="3" t="s">
        <v>80</v>
      </c>
      <c r="B19" s="3"/>
      <c r="C19" s="3" t="s">
        <v>112</v>
      </c>
      <c r="E19" t="str">
        <f t="shared" si="0"/>
        <v>q) szint:</v>
      </c>
    </row>
    <row r="20" spans="1:5" ht="15.6" thickTop="1" thickBot="1" x14ac:dyDescent="0.35">
      <c r="A20" s="3" t="s">
        <v>27</v>
      </c>
      <c r="B20" s="3"/>
      <c r="C20" s="3" t="s">
        <v>113</v>
      </c>
      <c r="E20" t="str">
        <f t="shared" si="0"/>
        <v>r) hrsz:</v>
      </c>
    </row>
    <row r="21" spans="1:5" ht="15.6" thickTop="1" thickBot="1" x14ac:dyDescent="0.35">
      <c r="A21" s="3" t="s">
        <v>28</v>
      </c>
      <c r="B21" s="3"/>
      <c r="C21" s="3" t="s">
        <v>114</v>
      </c>
      <c r="E21" t="str">
        <f t="shared" si="0"/>
        <v>s) ingatlan típus:</v>
      </c>
    </row>
    <row r="22" spans="1:5" ht="15.6" thickTop="1" thickBot="1" x14ac:dyDescent="0.35">
      <c r="A22" s="3" t="s">
        <v>40</v>
      </c>
      <c r="B22" s="3"/>
      <c r="C22" s="3" t="s">
        <v>116</v>
      </c>
      <c r="E22" t="str">
        <f t="shared" si="0"/>
        <v>t) saját telek/ társasház:</v>
      </c>
    </row>
    <row r="23" spans="1:5" ht="15.6" thickTop="1" thickBot="1" x14ac:dyDescent="0.35">
      <c r="A23" s="3" t="s">
        <v>29</v>
      </c>
      <c r="B23" s="3"/>
      <c r="C23" s="3" t="s">
        <v>115</v>
      </c>
      <c r="E23" t="str">
        <f t="shared" si="0"/>
        <v>u) közművesítettség:</v>
      </c>
    </row>
    <row r="24" spans="1:5" ht="15.6" thickTop="1" thickBot="1" x14ac:dyDescent="0.35">
      <c r="A24" s="3" t="s">
        <v>30</v>
      </c>
      <c r="B24" s="3"/>
      <c r="C24" s="3" t="s">
        <v>117</v>
      </c>
      <c r="E24" t="str">
        <f t="shared" si="0"/>
        <v>v) közművesíthetőség:</v>
      </c>
    </row>
    <row r="25" spans="1:5" ht="15.6" thickTop="1" thickBot="1" x14ac:dyDescent="0.35">
      <c r="A25" s="3" t="s">
        <v>31</v>
      </c>
      <c r="B25" s="3"/>
      <c r="C25" s="3" t="s">
        <v>118</v>
      </c>
      <c r="E25" t="str">
        <f t="shared" si="0"/>
        <v>aa) közterületkapcsolat:</v>
      </c>
    </row>
    <row r="26" spans="1:5" ht="15.6" thickTop="1" thickBot="1" x14ac:dyDescent="0.35">
      <c r="A26" s="3" t="s">
        <v>32</v>
      </c>
      <c r="B26" s="3"/>
      <c r="C26" s="3" t="s">
        <v>119</v>
      </c>
      <c r="E26" t="str">
        <f t="shared" si="0"/>
        <v>ab) alakja:</v>
      </c>
    </row>
    <row r="27" spans="1:5" ht="15.6" thickTop="1" thickBot="1" x14ac:dyDescent="0.35">
      <c r="A27" s="3" t="s">
        <v>33</v>
      </c>
      <c r="B27" s="3"/>
      <c r="C27" s="3" t="s">
        <v>120</v>
      </c>
      <c r="E27" t="str">
        <f t="shared" si="0"/>
        <v>ac) utcafront mérete (m):</v>
      </c>
    </row>
    <row r="28" spans="1:5" ht="27.6" thickTop="1" thickBot="1" x14ac:dyDescent="0.35">
      <c r="A28" s="3" t="s">
        <v>34</v>
      </c>
      <c r="B28" s="3"/>
      <c r="C28" s="3" t="s">
        <v>121</v>
      </c>
      <c r="E28" t="str">
        <f t="shared" si="0"/>
        <v>ad) jellemző mélysége (m):</v>
      </c>
    </row>
    <row r="29" spans="1:5" ht="15.6" thickTop="1" thickBot="1" x14ac:dyDescent="0.35">
      <c r="A29" s="3" t="s">
        <v>35</v>
      </c>
      <c r="B29" s="3"/>
      <c r="C29" s="3" t="s">
        <v>122</v>
      </c>
      <c r="E29" t="str">
        <f t="shared" si="0"/>
        <v>ae) telek területe (m2):</v>
      </c>
    </row>
    <row r="30" spans="1:5" ht="27.6" thickTop="1" thickBot="1" x14ac:dyDescent="0.35">
      <c r="A30" s="3" t="s">
        <v>36</v>
      </c>
      <c r="B30" s="3"/>
      <c r="C30" s="3" t="s">
        <v>123</v>
      </c>
      <c r="E30" t="str">
        <f t="shared" si="0"/>
        <v>af) telek beépített területe (m2):</v>
      </c>
    </row>
    <row r="31" spans="1:5" ht="15.6" thickTop="1" thickBot="1" x14ac:dyDescent="0.35">
      <c r="A31" s="3" t="s">
        <v>37</v>
      </c>
      <c r="B31" s="3"/>
      <c r="C31" s="3" t="s">
        <v>124</v>
      </c>
      <c r="E31" t="str">
        <f t="shared" si="0"/>
        <v>ag) felszíne:</v>
      </c>
    </row>
    <row r="32" spans="1:5" ht="15.6" thickTop="1" thickBot="1" x14ac:dyDescent="0.35">
      <c r="A32" s="3" t="s">
        <v>38</v>
      </c>
      <c r="B32" s="3"/>
      <c r="C32" s="3" t="s">
        <v>125</v>
      </c>
      <c r="E32" t="str">
        <f t="shared" si="0"/>
        <v>ah) kerítettsége:</v>
      </c>
    </row>
    <row r="33" spans="1:5" ht="27.6" thickTop="1" thickBot="1" x14ac:dyDescent="0.35">
      <c r="A33" s="3" t="s">
        <v>39</v>
      </c>
      <c r="B33" s="3"/>
      <c r="C33" s="3" t="s">
        <v>126</v>
      </c>
      <c r="E33" t="str">
        <f t="shared" si="0"/>
        <v>ai) kockázat (árvíz, löszfal, stb.):</v>
      </c>
    </row>
    <row r="34" spans="1:5" ht="15.6" thickTop="1" thickBot="1" x14ac:dyDescent="0.35">
      <c r="A34" s="3" t="s">
        <v>41</v>
      </c>
      <c r="B34" s="3"/>
      <c r="C34" s="3" t="s">
        <v>127</v>
      </c>
      <c r="E34" t="str">
        <f t="shared" si="0"/>
        <v>aj) építési övezet:</v>
      </c>
    </row>
    <row r="35" spans="1:5" ht="40.799999999999997" thickTop="1" thickBot="1" x14ac:dyDescent="0.35">
      <c r="A35" s="3" t="s">
        <v>42</v>
      </c>
      <c r="B35" s="3"/>
      <c r="C35" s="3" t="s">
        <v>128</v>
      </c>
      <c r="E35" t="str">
        <f t="shared" si="0"/>
        <v>ak) megengedett legnagyobb beépítettség (%) :</v>
      </c>
    </row>
    <row r="36" spans="1:5" ht="27.6" thickTop="1" thickBot="1" x14ac:dyDescent="0.35">
      <c r="A36" s="3" t="s">
        <v>43</v>
      </c>
      <c r="B36" s="3"/>
      <c r="C36" s="3" t="s">
        <v>129</v>
      </c>
      <c r="E36" t="str">
        <f t="shared" si="0"/>
        <v>al) legkisebb zöldfelület (%):</v>
      </c>
    </row>
    <row r="37" spans="1:5" ht="40.799999999999997" thickTop="1" thickBot="1" x14ac:dyDescent="0.35">
      <c r="A37" s="3" t="s">
        <v>44</v>
      </c>
      <c r="B37" s="3"/>
      <c r="C37" s="3" t="s">
        <v>130</v>
      </c>
      <c r="E37" t="str">
        <f t="shared" si="0"/>
        <v>am) megengedett legnagyobb beépítési magasság (m):</v>
      </c>
    </row>
    <row r="38" spans="1:5" ht="15.6" thickTop="1" thickBot="1" x14ac:dyDescent="0.35">
      <c r="A38" s="3" t="s">
        <v>45</v>
      </c>
      <c r="B38" s="3"/>
      <c r="C38" s="3" t="s">
        <v>131</v>
      </c>
      <c r="E38" t="str">
        <f t="shared" si="0"/>
        <v>an) szintterületi mutató:</v>
      </c>
    </row>
    <row r="39" spans="1:5" ht="40.799999999999997" thickTop="1" thickBot="1" x14ac:dyDescent="0.35">
      <c r="A39" s="3" t="s">
        <v>46</v>
      </c>
      <c r="B39" s="3"/>
      <c r="C39" s="3" t="s">
        <v>132</v>
      </c>
      <c r="E39" t="str">
        <f t="shared" si="0"/>
        <v>ao) tilalommal, korlátozással érintett?:</v>
      </c>
    </row>
    <row r="40" spans="1:5" ht="27.6" thickTop="1" thickBot="1" x14ac:dyDescent="0.35">
      <c r="A40" s="3" t="s">
        <v>47</v>
      </c>
      <c r="B40" s="3"/>
      <c r="C40" s="3" t="s">
        <v>133</v>
      </c>
      <c r="E40" t="str">
        <f t="shared" si="0"/>
        <v>ap) összes bruttó alapterület (m2):</v>
      </c>
    </row>
    <row r="41" spans="1:5" ht="54" thickTop="1" thickBot="1" x14ac:dyDescent="0.35">
      <c r="A41" s="3" t="s">
        <v>81</v>
      </c>
      <c r="B41" s="3"/>
      <c r="C41" s="3" t="s">
        <v>134</v>
      </c>
      <c r="E41" t="str">
        <f t="shared" si="0"/>
        <v>aq) alapterülete a földhivatali nyilvántartás szerint (m2):</v>
      </c>
    </row>
    <row r="42" spans="1:5" ht="27.6" thickTop="1" thickBot="1" x14ac:dyDescent="0.35">
      <c r="A42" s="3" t="s">
        <v>48</v>
      </c>
      <c r="B42" s="3"/>
      <c r="C42" s="3" t="s">
        <v>135</v>
      </c>
      <c r="E42" t="str">
        <f t="shared" si="0"/>
        <v>ar) összes nettó alapterület (m2):</v>
      </c>
    </row>
    <row r="43" spans="1:5" ht="27.6" thickTop="1" thickBot="1" x14ac:dyDescent="0.35">
      <c r="A43" s="3" t="s">
        <v>49</v>
      </c>
      <c r="B43" s="3"/>
      <c r="C43" s="3" t="s">
        <v>136</v>
      </c>
      <c r="E43" t="str">
        <f t="shared" si="0"/>
        <v>as) összes hasznos alapterület (m2):</v>
      </c>
    </row>
    <row r="44" spans="1:5" ht="40.799999999999997" thickTop="1" thickBot="1" x14ac:dyDescent="0.35">
      <c r="A44" s="3" t="s">
        <v>50</v>
      </c>
      <c r="B44" s="3"/>
      <c r="C44" s="3" t="s">
        <v>137</v>
      </c>
      <c r="E44" t="str">
        <f t="shared" si="0"/>
        <v>at) ebből pinceszinti vagy alagsori nettó alapterület (m2):</v>
      </c>
    </row>
    <row r="45" spans="1:5" ht="27.6" thickTop="1" thickBot="1" x14ac:dyDescent="0.35">
      <c r="A45" s="3" t="s">
        <v>51</v>
      </c>
      <c r="B45" s="3"/>
      <c r="C45" s="3" t="s">
        <v>138</v>
      </c>
      <c r="E45" t="str">
        <f t="shared" si="0"/>
        <v>au) ebből tetőtéri nettó alapterület (m2):</v>
      </c>
    </row>
    <row r="46" spans="1:5" ht="40.799999999999997" thickTop="1" thickBot="1" x14ac:dyDescent="0.35">
      <c r="A46" s="3" t="s">
        <v>52</v>
      </c>
      <c r="B46" s="3"/>
      <c r="C46" s="3" t="s">
        <v>139</v>
      </c>
      <c r="E46" t="str">
        <f t="shared" si="0"/>
        <v>av) ebből tetőtéri hasznos alapterület (m2):</v>
      </c>
    </row>
    <row r="47" spans="1:5" ht="40.799999999999997" thickTop="1" thickBot="1" x14ac:dyDescent="0.35">
      <c r="A47" s="3" t="s">
        <v>53</v>
      </c>
      <c r="B47" s="3"/>
      <c r="C47" s="3" t="s">
        <v>140</v>
      </c>
      <c r="E47" t="str">
        <f t="shared" si="0"/>
        <v>az) összes nettó bérbeadható alapterület (m2):</v>
      </c>
    </row>
    <row r="48" spans="1:5" ht="40.799999999999997" thickTop="1" thickBot="1" x14ac:dyDescent="0.35">
      <c r="A48" s="3" t="s">
        <v>54</v>
      </c>
      <c r="B48" s="3"/>
      <c r="C48" s="3" t="s">
        <v>141</v>
      </c>
      <c r="E48" t="str">
        <f t="shared" si="0"/>
        <v>ba) összes bruttó bérbeadható alapterület (m2):</v>
      </c>
    </row>
    <row r="49" spans="1:5" ht="40.799999999999997" thickTop="1" thickBot="1" x14ac:dyDescent="0.35">
      <c r="A49" s="3" t="s">
        <v>55</v>
      </c>
      <c r="B49" s="3"/>
      <c r="C49" s="3" t="s">
        <v>142</v>
      </c>
      <c r="E49" t="str">
        <f t="shared" si="0"/>
        <v>bb) méréshez alkalmazott módszer vagy szabvány:</v>
      </c>
    </row>
    <row r="50" spans="1:5" ht="15.6" thickTop="1" thickBot="1" x14ac:dyDescent="0.35">
      <c r="A50" s="3" t="s">
        <v>77</v>
      </c>
      <c r="B50" s="3"/>
      <c r="C50" s="3" t="s">
        <v>143</v>
      </c>
      <c r="E50" t="str">
        <f t="shared" si="0"/>
        <v>bc) erkély,terasz (m2):</v>
      </c>
    </row>
    <row r="51" spans="1:5" ht="15.6" thickTop="1" thickBot="1" x14ac:dyDescent="0.35">
      <c r="A51" s="3" t="s">
        <v>56</v>
      </c>
      <c r="B51" s="3"/>
      <c r="C51" s="3" t="s">
        <v>144</v>
      </c>
      <c r="E51" t="str">
        <f t="shared" si="0"/>
        <v>bd) funkció:</v>
      </c>
    </row>
    <row r="52" spans="1:5" ht="15.6" thickTop="1" thickBot="1" x14ac:dyDescent="0.35">
      <c r="A52" s="3" t="s">
        <v>57</v>
      </c>
      <c r="B52" s="3"/>
      <c r="C52" s="3" t="s">
        <v>145</v>
      </c>
      <c r="E52" t="str">
        <f t="shared" si="0"/>
        <v>be) építés éve:</v>
      </c>
    </row>
    <row r="53" spans="1:5" ht="27.6" thickTop="1" thickBot="1" x14ac:dyDescent="0.35">
      <c r="A53" s="3" t="s">
        <v>58</v>
      </c>
      <c r="B53" s="3"/>
      <c r="C53" s="3" t="s">
        <v>146</v>
      </c>
      <c r="E53" t="str">
        <f t="shared" si="0"/>
        <v>bf) utolsó jelentős felújítás éve:</v>
      </c>
    </row>
    <row r="54" spans="1:5" ht="15.6" thickTop="1" thickBot="1" x14ac:dyDescent="0.35">
      <c r="A54" s="3" t="s">
        <v>59</v>
      </c>
      <c r="B54" s="3"/>
      <c r="C54" s="3" t="s">
        <v>147</v>
      </c>
      <c r="E54" t="str">
        <f t="shared" si="0"/>
        <v>bg) építési mód:</v>
      </c>
    </row>
    <row r="55" spans="1:5" ht="15.6" thickTop="1" thickBot="1" x14ac:dyDescent="0.35">
      <c r="A55" s="3" t="s">
        <v>60</v>
      </c>
      <c r="B55" s="3"/>
      <c r="C55" s="3" t="s">
        <v>148</v>
      </c>
      <c r="E55" t="str">
        <f t="shared" si="0"/>
        <v>bh) falak:</v>
      </c>
    </row>
    <row r="56" spans="1:5" ht="27.6" thickTop="1" thickBot="1" x14ac:dyDescent="0.35">
      <c r="A56" s="3" t="s">
        <v>61</v>
      </c>
      <c r="B56" s="3"/>
      <c r="C56" s="3" t="s">
        <v>149</v>
      </c>
      <c r="E56" t="str">
        <f t="shared" si="0"/>
        <v>bi) jellemző belmagasság:</v>
      </c>
    </row>
    <row r="57" spans="1:5" ht="15.6" thickTop="1" thickBot="1" x14ac:dyDescent="0.35">
      <c r="A57" s="3" t="s">
        <v>62</v>
      </c>
      <c r="B57" s="3"/>
      <c r="C57" s="3" t="s">
        <v>150</v>
      </c>
      <c r="E57" t="str">
        <f t="shared" si="0"/>
        <v>bj) födém:</v>
      </c>
    </row>
    <row r="58" spans="1:5" ht="15.6" thickTop="1" thickBot="1" x14ac:dyDescent="0.35">
      <c r="A58" s="3" t="s">
        <v>63</v>
      </c>
      <c r="B58" s="3"/>
      <c r="C58" s="3" t="s">
        <v>151</v>
      </c>
      <c r="E58" t="str">
        <f t="shared" si="0"/>
        <v>bk) tető, héjalás:</v>
      </c>
    </row>
    <row r="59" spans="1:5" ht="15.6" thickTop="1" thickBot="1" x14ac:dyDescent="0.35">
      <c r="A59" s="3" t="s">
        <v>64</v>
      </c>
      <c r="B59" s="3"/>
      <c r="C59" s="3" t="s">
        <v>152</v>
      </c>
      <c r="E59" t="str">
        <f t="shared" si="0"/>
        <v>bl) külső felületek :</v>
      </c>
    </row>
    <row r="60" spans="1:5" ht="15.6" thickTop="1" thickBot="1" x14ac:dyDescent="0.35">
      <c r="A60" s="3" t="s">
        <v>65</v>
      </c>
      <c r="B60" s="3"/>
      <c r="C60" s="3" t="s">
        <v>153</v>
      </c>
      <c r="E60" t="str">
        <f t="shared" si="0"/>
        <v>bm) belső felületek :</v>
      </c>
    </row>
    <row r="61" spans="1:5" ht="15.6" thickTop="1" thickBot="1" x14ac:dyDescent="0.35">
      <c r="A61" s="3" t="s">
        <v>66</v>
      </c>
      <c r="B61" s="3"/>
      <c r="C61" s="3" t="s">
        <v>154</v>
      </c>
      <c r="E61" t="str">
        <f t="shared" si="0"/>
        <v>bn) nyílászárók:</v>
      </c>
    </row>
    <row r="62" spans="1:5" ht="15.6" thickTop="1" thickBot="1" x14ac:dyDescent="0.35">
      <c r="A62" s="3" t="s">
        <v>67</v>
      </c>
      <c r="B62" s="3"/>
      <c r="C62" s="3" t="s">
        <v>155</v>
      </c>
      <c r="E62" t="str">
        <f t="shared" si="0"/>
        <v>bo) gépészet:</v>
      </c>
    </row>
    <row r="63" spans="1:5" ht="15.6" thickTop="1" thickBot="1" x14ac:dyDescent="0.35">
      <c r="A63" s="3" t="s">
        <v>68</v>
      </c>
      <c r="B63" s="3"/>
      <c r="C63" s="3" t="s">
        <v>156</v>
      </c>
      <c r="E63" t="str">
        <f t="shared" si="0"/>
        <v>bp) műszaki tartalom:</v>
      </c>
    </row>
    <row r="64" spans="1:5" ht="15.6" thickTop="1" thickBot="1" x14ac:dyDescent="0.35">
      <c r="A64" s="3" t="s">
        <v>69</v>
      </c>
      <c r="B64" s="3"/>
      <c r="C64" s="3" t="s">
        <v>157</v>
      </c>
      <c r="E64" t="str">
        <f t="shared" si="0"/>
        <v>br) általános állapot (%):</v>
      </c>
    </row>
    <row r="65" spans="1:5" ht="15.6" thickTop="1" thickBot="1" x14ac:dyDescent="0.35">
      <c r="A65" s="3" t="s">
        <v>78</v>
      </c>
      <c r="B65" s="3"/>
      <c r="C65" s="3" t="s">
        <v>158</v>
      </c>
      <c r="E65" t="str">
        <f t="shared" si="0"/>
        <v>bs) szintszám:</v>
      </c>
    </row>
    <row r="66" spans="1:5" ht="15.6" thickTop="1" thickBot="1" x14ac:dyDescent="0.35">
      <c r="A66" s="3" t="s">
        <v>79</v>
      </c>
      <c r="B66" s="3"/>
      <c r="C66" s="3" t="s">
        <v>159</v>
      </c>
      <c r="E66" t="str">
        <f t="shared" si="0"/>
        <v>bt) szobaszám:</v>
      </c>
    </row>
    <row r="67" spans="1:5" ht="15.6" thickTop="1" thickBot="1" x14ac:dyDescent="0.35">
      <c r="A67" s="3" t="s">
        <v>82</v>
      </c>
      <c r="B67" s="3"/>
      <c r="C67" s="3" t="s">
        <v>160</v>
      </c>
      <c r="E67" t="str">
        <f t="shared" si="0"/>
        <v>bu) lift:</v>
      </c>
    </row>
    <row r="68" spans="1:5" ht="15.6" thickTop="1" thickBot="1" x14ac:dyDescent="0.35">
      <c r="A68" s="3" t="s">
        <v>83</v>
      </c>
      <c r="B68" s="3"/>
      <c r="C68" s="3" t="s">
        <v>161</v>
      </c>
      <c r="E68" t="str">
        <f t="shared" si="0"/>
        <v>bv) társasházi szintszám:</v>
      </c>
    </row>
    <row r="69" spans="1:5" ht="15.6" thickTop="1" thickBot="1" x14ac:dyDescent="0.35">
      <c r="A69" s="3" t="s">
        <v>84</v>
      </c>
      <c r="B69" s="3"/>
      <c r="C69" s="3" t="s">
        <v>162</v>
      </c>
      <c r="E69" t="str">
        <f t="shared" ref="E69:E83" si="1">C69&amp;") "&amp;A69&amp;":"</f>
        <v>bz) lakásszám:</v>
      </c>
    </row>
    <row r="70" spans="1:5" ht="15.6" thickTop="1" thickBot="1" x14ac:dyDescent="0.35">
      <c r="A70" s="3" t="s">
        <v>57</v>
      </c>
      <c r="B70" s="3"/>
      <c r="C70" s="3" t="s">
        <v>163</v>
      </c>
      <c r="E70" t="str">
        <f t="shared" si="1"/>
        <v>ca) építés éve:</v>
      </c>
    </row>
    <row r="71" spans="1:5" ht="27.6" thickTop="1" thickBot="1" x14ac:dyDescent="0.35">
      <c r="A71" s="3" t="s">
        <v>58</v>
      </c>
      <c r="B71" s="3"/>
      <c r="C71" s="3" t="s">
        <v>164</v>
      </c>
      <c r="E71" t="str">
        <f t="shared" si="1"/>
        <v>cb) utolsó jelentős felújítás éve:</v>
      </c>
    </row>
    <row r="72" spans="1:5" ht="15.6" thickTop="1" thickBot="1" x14ac:dyDescent="0.35">
      <c r="A72" s="3" t="s">
        <v>59</v>
      </c>
      <c r="B72" s="3"/>
      <c r="C72" s="3" t="s">
        <v>165</v>
      </c>
      <c r="E72" t="str">
        <f t="shared" si="1"/>
        <v>cc) építési mód:</v>
      </c>
    </row>
    <row r="73" spans="1:5" ht="27.6" thickTop="1" thickBot="1" x14ac:dyDescent="0.35">
      <c r="A73" s="3" t="s">
        <v>61</v>
      </c>
      <c r="B73" s="3"/>
      <c r="C73" s="3" t="s">
        <v>166</v>
      </c>
      <c r="E73" t="str">
        <f t="shared" si="1"/>
        <v>cd) jellemző belmagasság:</v>
      </c>
    </row>
    <row r="74" spans="1:5" ht="15.6" thickTop="1" thickBot="1" x14ac:dyDescent="0.35">
      <c r="A74" s="3" t="s">
        <v>86</v>
      </c>
      <c r="B74" s="3"/>
      <c r="C74" s="3" t="s">
        <v>168</v>
      </c>
      <c r="E74" t="str">
        <f t="shared" si="1"/>
        <v>ce) belső felületek:</v>
      </c>
    </row>
    <row r="75" spans="1:5" ht="15.6" thickTop="1" thickBot="1" x14ac:dyDescent="0.35">
      <c r="A75" s="3" t="s">
        <v>66</v>
      </c>
      <c r="B75" s="3"/>
      <c r="C75" s="3" t="s">
        <v>167</v>
      </c>
      <c r="E75" t="str">
        <f t="shared" si="1"/>
        <v>cf) nyílászárók:</v>
      </c>
    </row>
    <row r="76" spans="1:5" ht="15.6" thickTop="1" thickBot="1" x14ac:dyDescent="0.35">
      <c r="A76" s="3" t="s">
        <v>67</v>
      </c>
      <c r="B76" s="3"/>
      <c r="C76" s="3" t="s">
        <v>169</v>
      </c>
      <c r="E76" t="str">
        <f t="shared" si="1"/>
        <v>cg) gépészet:</v>
      </c>
    </row>
    <row r="77" spans="1:5" ht="15.6" thickTop="1" thickBot="1" x14ac:dyDescent="0.35">
      <c r="A77" s="3" t="s">
        <v>68</v>
      </c>
      <c r="B77" s="3"/>
      <c r="C77" s="3" t="s">
        <v>170</v>
      </c>
      <c r="E77" t="str">
        <f t="shared" si="1"/>
        <v>ch) műszaki tartalom:</v>
      </c>
    </row>
    <row r="78" spans="1:5" ht="15.6" thickTop="1" thickBot="1" x14ac:dyDescent="0.35">
      <c r="A78" s="3" t="s">
        <v>69</v>
      </c>
      <c r="B78" s="3"/>
      <c r="C78" s="3" t="s">
        <v>171</v>
      </c>
      <c r="E78" t="str">
        <f t="shared" si="1"/>
        <v>ci) általános állapot (%):</v>
      </c>
    </row>
    <row r="79" spans="1:5" ht="15.6" thickTop="1" thickBot="1" x14ac:dyDescent="0.35">
      <c r="A79" s="3" t="s">
        <v>87</v>
      </c>
      <c r="B79" s="3"/>
      <c r="C79" s="3" t="s">
        <v>172</v>
      </c>
      <c r="E79" t="str">
        <f t="shared" si="1"/>
        <v>cj) tájolás nézet:</v>
      </c>
    </row>
    <row r="80" spans="1:5" ht="15.6" thickTop="1" thickBot="1" x14ac:dyDescent="0.35">
      <c r="A80" s="3" t="s">
        <v>88</v>
      </c>
      <c r="B80" s="3"/>
      <c r="C80" s="3" t="s">
        <v>173</v>
      </c>
      <c r="E80" t="str">
        <f t="shared" si="1"/>
        <v>ck) tájolás égtáj:</v>
      </c>
    </row>
    <row r="81" spans="1:5" ht="15.6" thickTop="1" thickBot="1" x14ac:dyDescent="0.35">
      <c r="A81" s="3" t="s">
        <v>89</v>
      </c>
      <c r="B81" s="3"/>
      <c r="C81" s="3" t="s">
        <v>174</v>
      </c>
      <c r="E81" t="str">
        <f t="shared" si="1"/>
        <v>cl) zárószint-e:</v>
      </c>
    </row>
    <row r="82" spans="1:5" ht="15.6" thickTop="1" thickBot="1" x14ac:dyDescent="0.35">
      <c r="A82" s="3" t="s">
        <v>79</v>
      </c>
      <c r="B82" s="3"/>
      <c r="C82" s="3" t="s">
        <v>175</v>
      </c>
      <c r="E82" t="str">
        <f t="shared" si="1"/>
        <v>cm) szobaszám:</v>
      </c>
    </row>
    <row r="83" spans="1:5" ht="15.6" thickTop="1" thickBot="1" x14ac:dyDescent="0.35">
      <c r="A83" s="3" t="s">
        <v>75</v>
      </c>
      <c r="B83" s="3">
        <v>14</v>
      </c>
      <c r="C83" s="3" t="s">
        <v>8</v>
      </c>
      <c r="E83" t="str">
        <f t="shared" si="1"/>
        <v>z) Mód:</v>
      </c>
    </row>
    <row r="84" spans="1:5" ht="15" thickTop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F54"/>
  <sheetViews>
    <sheetView zoomScaleNormal="100" workbookViewId="0">
      <selection activeCell="J4" sqref="J4:J10"/>
    </sheetView>
  </sheetViews>
  <sheetFormatPr defaultColWidth="9.109375" defaultRowHeight="13.2" x14ac:dyDescent="0.3"/>
  <cols>
    <col min="1" max="1" width="8.88671875" style="1" bestFit="1" customWidth="1"/>
    <col min="2" max="2" width="7.44140625" style="1" bestFit="1" customWidth="1"/>
    <col min="3" max="3" width="12.33203125" style="1" bestFit="1" customWidth="1"/>
    <col min="4" max="4" width="11" style="1" bestFit="1" customWidth="1"/>
    <col min="5" max="5" width="12.88671875" style="1" bestFit="1" customWidth="1"/>
    <col min="6" max="6" width="13.33203125" style="1" customWidth="1"/>
    <col min="7" max="7" width="10.5546875" style="1" customWidth="1"/>
    <col min="8" max="8" width="10.88671875" style="1" bestFit="1" customWidth="1"/>
    <col min="9" max="9" width="13.33203125" style="1" bestFit="1" customWidth="1"/>
    <col min="10" max="10" width="15.44140625" style="1" bestFit="1" customWidth="1"/>
    <col min="11" max="11" width="12.5546875" style="1" bestFit="1" customWidth="1"/>
    <col min="12" max="12" width="12.6640625" style="1" bestFit="1" customWidth="1"/>
    <col min="13" max="13" width="13.6640625" style="1" bestFit="1" customWidth="1"/>
    <col min="14" max="14" width="17.33203125" style="1" bestFit="1" customWidth="1"/>
    <col min="15" max="15" width="10.88671875" style="1" bestFit="1" customWidth="1"/>
    <col min="16" max="16" width="11" style="1" bestFit="1" customWidth="1"/>
    <col min="17" max="17" width="14.33203125" style="1" bestFit="1" customWidth="1"/>
    <col min="18" max="18" width="16.6640625" style="1" bestFit="1" customWidth="1"/>
    <col min="19" max="19" width="18.5546875" style="1" bestFit="1" customWidth="1"/>
    <col min="20" max="20" width="18.88671875" style="1" bestFit="1" customWidth="1"/>
    <col min="21" max="21" width="6.5546875" style="1" bestFit="1" customWidth="1"/>
    <col min="22" max="22" width="19.6640625" style="1" customWidth="1"/>
    <col min="23" max="23" width="18.44140625" style="1" bestFit="1" customWidth="1"/>
    <col min="24" max="24" width="17.6640625" style="1" bestFit="1" customWidth="1"/>
    <col min="25" max="25" width="12.44140625" style="1" bestFit="1" customWidth="1"/>
    <col min="26" max="26" width="9.109375" style="1" bestFit="1" customWidth="1"/>
    <col min="27" max="27" width="11.5546875" style="1" bestFit="1" customWidth="1"/>
    <col min="28" max="28" width="11.6640625" style="1" bestFit="1" customWidth="1"/>
    <col min="29" max="29" width="9.88671875" style="1" bestFit="1" customWidth="1"/>
    <col min="30" max="30" width="13.109375" style="1" bestFit="1" customWidth="1"/>
    <col min="31" max="31" width="10.5546875" style="1" bestFit="1" customWidth="1"/>
    <col min="32" max="32" width="13.109375" style="1" bestFit="1" customWidth="1"/>
    <col min="33" max="33" width="11.5546875" style="1" bestFit="1" customWidth="1"/>
    <col min="34" max="34" width="12.88671875" style="1" bestFit="1" customWidth="1"/>
    <col min="35" max="35" width="4.88671875" style="1" bestFit="1" customWidth="1"/>
    <col min="36" max="36" width="13.109375" style="1" bestFit="1" customWidth="1"/>
    <col min="37" max="37" width="10.5546875" style="1" bestFit="1" customWidth="1"/>
    <col min="38" max="38" width="13.6640625" style="1" bestFit="1" customWidth="1"/>
    <col min="39" max="39" width="11.5546875" style="1" bestFit="1" customWidth="1"/>
    <col min="40" max="40" width="12.88671875" style="1" bestFit="1" customWidth="1"/>
    <col min="41" max="41" width="12.6640625" style="1" bestFit="1" customWidth="1"/>
    <col min="42" max="42" width="12.88671875" style="1" bestFit="1" customWidth="1"/>
    <col min="43" max="43" width="12" style="1" bestFit="1" customWidth="1"/>
    <col min="44" max="44" width="10.88671875" style="1" bestFit="1" customWidth="1"/>
    <col min="45" max="45" width="15.6640625" style="1" bestFit="1" customWidth="1"/>
    <col min="46" max="47" width="13.33203125" style="1" bestFit="1" customWidth="1"/>
    <col min="48" max="48" width="12.5546875" style="1" bestFit="1" customWidth="1"/>
    <col min="49" max="49" width="12.6640625" style="1" bestFit="1" customWidth="1"/>
    <col min="50" max="50" width="13.6640625" style="1" bestFit="1" customWidth="1"/>
    <col min="51" max="51" width="12.5546875" style="1" bestFit="1" customWidth="1"/>
    <col min="52" max="52" width="7.5546875" style="1" bestFit="1" customWidth="1"/>
    <col min="53" max="53" width="10.33203125" style="1" bestFit="1" customWidth="1"/>
    <col min="54" max="54" width="12" style="1" bestFit="1" customWidth="1"/>
    <col min="55" max="55" width="11.5546875" style="1" bestFit="1" customWidth="1"/>
    <col min="56" max="56" width="5.44140625" style="1" bestFit="1" customWidth="1"/>
    <col min="57" max="57" width="13.109375" style="1" bestFit="1" customWidth="1"/>
    <col min="58" max="58" width="6.6640625" style="1" bestFit="1" customWidth="1"/>
    <col min="59" max="59" width="12.109375" style="1" bestFit="1" customWidth="1"/>
    <col min="60" max="61" width="8.88671875" style="1" bestFit="1" customWidth="1"/>
    <col min="62" max="62" width="11.33203125" style="1" bestFit="1" customWidth="1"/>
    <col min="63" max="63" width="9.109375" style="1" bestFit="1" customWidth="1"/>
    <col min="64" max="64" width="8.5546875" style="1" bestFit="1" customWidth="1"/>
    <col min="65" max="65" width="10.44140625" style="1" bestFit="1" customWidth="1"/>
    <col min="66" max="66" width="9.88671875" style="1" bestFit="1" customWidth="1"/>
    <col min="67" max="67" width="11" style="1" bestFit="1" customWidth="1"/>
    <col min="68" max="68" width="11" style="1" customWidth="1"/>
    <col min="69" max="69" width="10.109375" style="1" bestFit="1" customWidth="1"/>
    <col min="70" max="70" width="10.44140625" style="1" bestFit="1" customWidth="1"/>
    <col min="71" max="75" width="10.44140625" style="1" customWidth="1"/>
    <col min="76" max="76" width="11.33203125" style="1" bestFit="1" customWidth="1"/>
    <col min="77" max="81" width="10.44140625" style="1" customWidth="1"/>
    <col min="82" max="82" width="10.88671875" style="1" bestFit="1" customWidth="1"/>
    <col min="83" max="83" width="11" style="1" bestFit="1" customWidth="1"/>
    <col min="84" max="84" width="7" style="1" customWidth="1"/>
    <col min="85" max="16384" width="9.109375" style="1"/>
  </cols>
  <sheetData>
    <row r="1" spans="1:84" x14ac:dyDescent="0.3">
      <c r="A1" s="115" t="s">
        <v>12</v>
      </c>
      <c r="B1" s="115"/>
      <c r="C1" s="115"/>
      <c r="D1" s="115"/>
      <c r="E1" s="115"/>
      <c r="F1" s="115"/>
      <c r="G1" s="115"/>
      <c r="H1" s="115"/>
      <c r="I1" s="115"/>
      <c r="J1" s="115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</row>
    <row r="2" spans="1:84" ht="15.75" customHeight="1" x14ac:dyDescent="0.3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84" ht="15.75" customHeight="1" thickBot="1" x14ac:dyDescent="0.35">
      <c r="A3" s="127" t="s">
        <v>13</v>
      </c>
      <c r="B3" s="127"/>
      <c r="C3" s="127"/>
      <c r="D3" s="127"/>
      <c r="E3" s="127"/>
      <c r="F3" s="127"/>
      <c r="G3" s="127"/>
      <c r="H3" s="127"/>
      <c r="I3" s="127"/>
      <c r="J3" s="127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</row>
    <row r="4" spans="1:84" ht="52.5" customHeight="1" thickTop="1" thickBot="1" x14ac:dyDescent="0.35">
      <c r="A4" s="128" t="s">
        <v>0</v>
      </c>
      <c r="B4" s="128" t="s">
        <v>1</v>
      </c>
      <c r="C4" s="128" t="s">
        <v>2</v>
      </c>
      <c r="D4" s="131" t="s">
        <v>14</v>
      </c>
      <c r="E4" s="132"/>
      <c r="F4" s="132"/>
      <c r="G4" s="132"/>
      <c r="H4" s="132"/>
      <c r="I4" s="133"/>
      <c r="J4" s="2"/>
    </row>
    <row r="5" spans="1:84" ht="52.5" customHeight="1" thickTop="1" thickBot="1" x14ac:dyDescent="0.35">
      <c r="A5" s="129"/>
      <c r="B5" s="129"/>
      <c r="C5" s="129"/>
      <c r="D5" s="3" t="s">
        <v>90</v>
      </c>
      <c r="E5" s="3" t="s">
        <v>91</v>
      </c>
      <c r="F5" s="3" t="s">
        <v>92</v>
      </c>
      <c r="G5" s="3" t="s">
        <v>15</v>
      </c>
      <c r="H5" s="22" t="s">
        <v>16</v>
      </c>
      <c r="I5" s="3" t="s">
        <v>17</v>
      </c>
      <c r="J5" s="3" t="s">
        <v>75</v>
      </c>
    </row>
    <row r="6" spans="1:84" ht="14.4" thickTop="1" thickBot="1" x14ac:dyDescent="0.35">
      <c r="A6" s="129"/>
      <c r="B6" s="129"/>
      <c r="C6" s="129"/>
      <c r="D6" s="3">
        <v>1</v>
      </c>
      <c r="E6" s="3">
        <v>1</v>
      </c>
      <c r="F6" s="3">
        <v>2</v>
      </c>
      <c r="G6" s="3">
        <v>3</v>
      </c>
      <c r="H6" s="3">
        <v>4</v>
      </c>
      <c r="I6" s="3" t="s">
        <v>93</v>
      </c>
      <c r="J6" s="3">
        <v>14</v>
      </c>
    </row>
    <row r="7" spans="1:84" ht="14.4" thickTop="1" thickBot="1" x14ac:dyDescent="0.35">
      <c r="A7" s="130"/>
      <c r="B7" s="130"/>
      <c r="C7" s="130"/>
      <c r="D7" s="3" t="s">
        <v>3</v>
      </c>
      <c r="E7" s="3" t="s">
        <v>3</v>
      </c>
      <c r="F7" s="3" t="s">
        <v>4</v>
      </c>
      <c r="G7" s="3" t="s">
        <v>5</v>
      </c>
      <c r="H7" s="3" t="s">
        <v>6</v>
      </c>
      <c r="I7" s="3" t="s">
        <v>7</v>
      </c>
      <c r="J7" s="3" t="s">
        <v>8</v>
      </c>
    </row>
    <row r="8" spans="1:84" ht="13.8" thickTop="1" x14ac:dyDescent="0.3">
      <c r="A8" s="4">
        <v>1</v>
      </c>
      <c r="B8" s="5"/>
      <c r="C8" s="6"/>
      <c r="D8" s="26"/>
      <c r="E8" s="28"/>
      <c r="F8" s="7"/>
      <c r="G8" s="7"/>
      <c r="H8" s="7"/>
      <c r="I8" s="7"/>
      <c r="J8" s="8"/>
    </row>
    <row r="9" spans="1:84" x14ac:dyDescent="0.3">
      <c r="A9" s="9"/>
      <c r="B9" s="10" t="s">
        <v>9</v>
      </c>
      <c r="C9" s="11" t="s">
        <v>9</v>
      </c>
      <c r="D9" s="27"/>
      <c r="E9" s="29"/>
      <c r="F9" s="12"/>
      <c r="G9" s="12"/>
      <c r="H9" s="12"/>
      <c r="I9" s="12"/>
      <c r="J9" s="13"/>
    </row>
    <row r="10" spans="1:84" ht="13.8" thickBot="1" x14ac:dyDescent="0.35">
      <c r="A10" s="14"/>
      <c r="B10" s="15"/>
      <c r="C10" s="16"/>
      <c r="D10" s="17"/>
      <c r="E10" s="30"/>
      <c r="F10" s="18"/>
      <c r="G10" s="18"/>
      <c r="H10" s="18"/>
      <c r="I10" s="18"/>
      <c r="J10" s="19"/>
    </row>
    <row r="11" spans="1:84" ht="14.4" thickTop="1" thickBot="1" x14ac:dyDescent="0.35"/>
    <row r="12" spans="1:84" ht="14.4" thickTop="1" thickBot="1" x14ac:dyDescent="0.35">
      <c r="B12" s="134" t="s">
        <v>10</v>
      </c>
      <c r="C12" s="135"/>
    </row>
    <row r="13" spans="1:84" ht="15.6" thickTop="1" thickBot="1" x14ac:dyDescent="0.35">
      <c r="B13" s="20"/>
      <c r="C13" s="21" t="s">
        <v>11</v>
      </c>
      <c r="Q13"/>
      <c r="R13"/>
      <c r="S13"/>
      <c r="T13"/>
      <c r="U13"/>
      <c r="V13"/>
      <c r="W13"/>
      <c r="X13"/>
      <c r="Z13"/>
      <c r="AA13"/>
      <c r="AB13"/>
      <c r="AC13"/>
    </row>
    <row r="14" spans="1:84" ht="13.8" thickTop="1" x14ac:dyDescent="0.3"/>
    <row r="15" spans="1:84" ht="14.4" x14ac:dyDescent="0.3">
      <c r="AI15"/>
    </row>
    <row r="16" spans="1:84" ht="14.4" x14ac:dyDescent="0.3">
      <c r="AI16"/>
    </row>
    <row r="17" spans="1:35" ht="15" customHeight="1" x14ac:dyDescent="0.3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</row>
    <row r="18" spans="1:35" ht="15" customHeight="1" x14ac:dyDescent="0.3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</row>
    <row r="19" spans="1:35" ht="15.75" customHeight="1" thickBot="1" x14ac:dyDescent="0.35">
      <c r="A19" s="127" t="s">
        <v>13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</row>
    <row r="20" spans="1:35" ht="14.25" customHeight="1" thickTop="1" thickBot="1" x14ac:dyDescent="0.35">
      <c r="A20" s="128" t="s">
        <v>0</v>
      </c>
      <c r="B20" s="128" t="s">
        <v>1</v>
      </c>
      <c r="C20" s="128" t="s">
        <v>2</v>
      </c>
      <c r="D20" s="131" t="s">
        <v>70</v>
      </c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3"/>
      <c r="Q20" s="131" t="s">
        <v>71</v>
      </c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3"/>
      <c r="AC20" s="131" t="s">
        <v>72</v>
      </c>
      <c r="AD20" s="132"/>
      <c r="AE20" s="132"/>
      <c r="AF20" s="132"/>
      <c r="AG20" s="132"/>
      <c r="AH20" s="133"/>
      <c r="AI20" s="2"/>
    </row>
    <row r="21" spans="1:35" ht="80.400000000000006" thickTop="1" thickBot="1" x14ac:dyDescent="0.35">
      <c r="A21" s="129"/>
      <c r="B21" s="129"/>
      <c r="C21" s="129"/>
      <c r="D21" s="3" t="s">
        <v>18</v>
      </c>
      <c r="E21" s="3" t="s">
        <v>19</v>
      </c>
      <c r="F21" s="3" t="s">
        <v>20</v>
      </c>
      <c r="G21" s="3" t="s">
        <v>76</v>
      </c>
      <c r="H21" s="3" t="s">
        <v>21</v>
      </c>
      <c r="I21" s="3" t="s">
        <v>22</v>
      </c>
      <c r="J21" s="3" t="s">
        <v>23</v>
      </c>
      <c r="K21" s="3" t="s">
        <v>24</v>
      </c>
      <c r="L21" s="3" t="s">
        <v>25</v>
      </c>
      <c r="M21" s="3" t="s">
        <v>26</v>
      </c>
      <c r="N21" s="3" t="s">
        <v>80</v>
      </c>
      <c r="O21" s="3" t="s">
        <v>27</v>
      </c>
      <c r="P21" s="3" t="s">
        <v>28</v>
      </c>
      <c r="Q21" s="3" t="s">
        <v>40</v>
      </c>
      <c r="R21" s="3" t="s">
        <v>29</v>
      </c>
      <c r="S21" s="3" t="s">
        <v>30</v>
      </c>
      <c r="T21" s="3" t="s">
        <v>31</v>
      </c>
      <c r="U21" s="3" t="s">
        <v>32</v>
      </c>
      <c r="V21" s="3" t="s">
        <v>33</v>
      </c>
      <c r="W21" s="3" t="s">
        <v>34</v>
      </c>
      <c r="X21" s="3" t="s">
        <v>35</v>
      </c>
      <c r="Y21" s="3" t="s">
        <v>36</v>
      </c>
      <c r="Z21" s="3" t="s">
        <v>37</v>
      </c>
      <c r="AA21" s="3" t="s">
        <v>38</v>
      </c>
      <c r="AB21" s="3" t="s">
        <v>39</v>
      </c>
      <c r="AC21" s="3" t="s">
        <v>41</v>
      </c>
      <c r="AD21" s="3" t="s">
        <v>42</v>
      </c>
      <c r="AE21" s="3" t="s">
        <v>43</v>
      </c>
      <c r="AF21" s="3" t="s">
        <v>44</v>
      </c>
      <c r="AG21" s="3" t="s">
        <v>45</v>
      </c>
      <c r="AH21" s="3" t="s">
        <v>46</v>
      </c>
      <c r="AI21" s="3" t="s">
        <v>75</v>
      </c>
    </row>
    <row r="22" spans="1:35" ht="14.4" thickTop="1" thickBot="1" x14ac:dyDescent="0.35">
      <c r="A22" s="129"/>
      <c r="B22" s="129"/>
      <c r="C22" s="129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>
        <v>14</v>
      </c>
    </row>
    <row r="23" spans="1:35" ht="14.4" thickTop="1" thickBot="1" x14ac:dyDescent="0.35">
      <c r="A23" s="130"/>
      <c r="B23" s="130"/>
      <c r="C23" s="13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 t="s">
        <v>8</v>
      </c>
    </row>
    <row r="24" spans="1:35" ht="27" thickTop="1" x14ac:dyDescent="0.3">
      <c r="A24" s="4">
        <v>1</v>
      </c>
      <c r="B24" s="5"/>
      <c r="C24" s="6"/>
      <c r="D24" s="7"/>
      <c r="E24" s="7" t="s">
        <v>94</v>
      </c>
      <c r="F24" s="7" t="s">
        <v>96</v>
      </c>
      <c r="G24" s="7" t="s">
        <v>97</v>
      </c>
      <c r="H24" s="7"/>
      <c r="I24" s="7"/>
      <c r="J24" s="7"/>
      <c r="K24" s="7"/>
      <c r="L24" s="7"/>
      <c r="M24" s="7"/>
      <c r="N24" s="7"/>
      <c r="O24" s="7"/>
      <c r="P24" s="7" t="s">
        <v>99</v>
      </c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8"/>
    </row>
    <row r="25" spans="1:35" ht="26.4" x14ac:dyDescent="0.3">
      <c r="A25" s="9"/>
      <c r="B25" s="10" t="s">
        <v>9</v>
      </c>
      <c r="C25" s="11" t="s">
        <v>9</v>
      </c>
      <c r="D25" s="12"/>
      <c r="E25" s="12" t="s">
        <v>95</v>
      </c>
      <c r="F25" s="12"/>
      <c r="G25" s="12" t="s">
        <v>98</v>
      </c>
      <c r="H25" s="12"/>
      <c r="I25" s="12"/>
      <c r="J25" s="12"/>
      <c r="K25" s="12"/>
      <c r="L25" s="12"/>
      <c r="M25" s="12"/>
      <c r="N25" s="12"/>
      <c r="O25" s="12"/>
      <c r="P25" s="12" t="s">
        <v>100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13"/>
    </row>
    <row r="26" spans="1:35" ht="13.8" thickBot="1" x14ac:dyDescent="0.35">
      <c r="A26" s="14"/>
      <c r="B26" s="15"/>
      <c r="C26" s="1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19"/>
    </row>
    <row r="27" spans="1:35" ht="15" thickTop="1" x14ac:dyDescent="0.3">
      <c r="AI27"/>
    </row>
    <row r="28" spans="1:35" ht="14.4" x14ac:dyDescent="0.3">
      <c r="AI28"/>
    </row>
    <row r="29" spans="1:35" ht="14.4" x14ac:dyDescent="0.3">
      <c r="AI29"/>
    </row>
    <row r="30" spans="1:35" ht="14.4" x14ac:dyDescent="0.3">
      <c r="AI30"/>
    </row>
    <row r="31" spans="1:35" ht="14.4" x14ac:dyDescent="0.3">
      <c r="A31" s="115" t="s">
        <v>12</v>
      </c>
      <c r="B31" s="115"/>
      <c r="C31" s="115"/>
      <c r="D31" s="115"/>
      <c r="E31" s="115"/>
      <c r="F31" s="115"/>
      <c r="G31" s="115"/>
      <c r="H31" s="115"/>
      <c r="I31" s="115"/>
      <c r="AI31"/>
    </row>
    <row r="32" spans="1:35" ht="14.4" x14ac:dyDescent="0.3">
      <c r="A32" s="116"/>
      <c r="B32" s="116"/>
      <c r="C32" s="116"/>
      <c r="D32" s="116"/>
      <c r="E32" s="116"/>
      <c r="F32" s="116"/>
      <c r="G32" s="116"/>
      <c r="H32" s="116"/>
      <c r="I32" s="116"/>
      <c r="AI32"/>
    </row>
    <row r="33" spans="1:35" ht="15" thickBot="1" x14ac:dyDescent="0.35">
      <c r="A33" s="127" t="s">
        <v>13</v>
      </c>
      <c r="B33" s="127"/>
      <c r="C33" s="127"/>
      <c r="D33" s="127"/>
      <c r="E33" s="127"/>
      <c r="F33" s="127"/>
      <c r="G33" s="127"/>
      <c r="H33" s="127"/>
      <c r="I33" s="127"/>
      <c r="AI33"/>
    </row>
    <row r="34" spans="1:35" ht="14.4" thickTop="1" thickBot="1" x14ac:dyDescent="0.35">
      <c r="A34" s="128" t="s">
        <v>0</v>
      </c>
      <c r="B34" s="128" t="s">
        <v>1</v>
      </c>
      <c r="C34" s="128" t="s">
        <v>2</v>
      </c>
      <c r="D34" s="131" t="s">
        <v>73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3"/>
      <c r="O34" s="131" t="s">
        <v>74</v>
      </c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3"/>
      <c r="AH34" s="2"/>
    </row>
    <row r="35" spans="1:35" ht="93.6" thickTop="1" thickBot="1" x14ac:dyDescent="0.35">
      <c r="A35" s="129"/>
      <c r="B35" s="129"/>
      <c r="C35" s="129"/>
      <c r="D35" s="3" t="s">
        <v>47</v>
      </c>
      <c r="E35" s="3" t="s">
        <v>81</v>
      </c>
      <c r="F35" s="3" t="s">
        <v>48</v>
      </c>
      <c r="G35" s="3" t="s">
        <v>49</v>
      </c>
      <c r="H35" s="3" t="s">
        <v>50</v>
      </c>
      <c r="I35" s="3" t="s">
        <v>51</v>
      </c>
      <c r="J35" s="3" t="s">
        <v>52</v>
      </c>
      <c r="K35" s="3" t="s">
        <v>53</v>
      </c>
      <c r="L35" s="3" t="s">
        <v>54</v>
      </c>
      <c r="M35" s="3" t="s">
        <v>55</v>
      </c>
      <c r="N35" s="3" t="s">
        <v>77</v>
      </c>
      <c r="O35" s="3" t="s">
        <v>56</v>
      </c>
      <c r="P35" s="3" t="s">
        <v>57</v>
      </c>
      <c r="Q35" s="3" t="s">
        <v>58</v>
      </c>
      <c r="R35" s="3" t="s">
        <v>59</v>
      </c>
      <c r="S35" s="3" t="s">
        <v>60</v>
      </c>
      <c r="T35" s="3" t="s">
        <v>61</v>
      </c>
      <c r="U35" s="3" t="s">
        <v>62</v>
      </c>
      <c r="V35" s="3" t="s">
        <v>63</v>
      </c>
      <c r="W35" s="3" t="s">
        <v>64</v>
      </c>
      <c r="X35" s="3" t="s">
        <v>65</v>
      </c>
      <c r="Y35" s="3" t="s">
        <v>66</v>
      </c>
      <c r="Z35" s="3" t="s">
        <v>67</v>
      </c>
      <c r="AA35" s="3" t="s">
        <v>68</v>
      </c>
      <c r="AB35" s="3" t="s">
        <v>69</v>
      </c>
      <c r="AC35" s="3" t="s">
        <v>78</v>
      </c>
      <c r="AD35" s="3" t="s">
        <v>79</v>
      </c>
      <c r="AE35" s="3" t="s">
        <v>82</v>
      </c>
      <c r="AF35" s="3" t="s">
        <v>83</v>
      </c>
      <c r="AG35" s="3" t="s">
        <v>84</v>
      </c>
      <c r="AH35" s="3" t="s">
        <v>75</v>
      </c>
    </row>
    <row r="36" spans="1:35" ht="14.4" thickTop="1" thickBot="1" x14ac:dyDescent="0.35">
      <c r="A36" s="129"/>
      <c r="B36" s="129"/>
      <c r="C36" s="129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>
        <v>14</v>
      </c>
    </row>
    <row r="37" spans="1:35" ht="14.4" thickTop="1" thickBot="1" x14ac:dyDescent="0.35">
      <c r="A37" s="130"/>
      <c r="B37" s="130"/>
      <c r="C37" s="13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 t="s">
        <v>8</v>
      </c>
    </row>
    <row r="38" spans="1:35" ht="13.8" thickTop="1" x14ac:dyDescent="0.3">
      <c r="A38" s="4">
        <v>1</v>
      </c>
      <c r="B38" s="5"/>
      <c r="C38" s="6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8"/>
    </row>
    <row r="39" spans="1:35" x14ac:dyDescent="0.3">
      <c r="A39" s="9"/>
      <c r="B39" s="10" t="s">
        <v>9</v>
      </c>
      <c r="C39" s="11" t="s">
        <v>9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13"/>
    </row>
    <row r="40" spans="1:35" ht="13.8" thickBot="1" x14ac:dyDescent="0.35">
      <c r="A40" s="14"/>
      <c r="B40" s="15"/>
      <c r="C40" s="16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19"/>
    </row>
    <row r="41" spans="1:35" ht="15" thickTop="1" x14ac:dyDescent="0.3">
      <c r="AI41"/>
    </row>
    <row r="42" spans="1:35" ht="14.4" x14ac:dyDescent="0.3">
      <c r="AI42"/>
    </row>
    <row r="43" spans="1:35" ht="14.4" x14ac:dyDescent="0.3">
      <c r="AI43"/>
    </row>
    <row r="44" spans="1:35" ht="14.4" x14ac:dyDescent="0.3">
      <c r="A44" s="115" t="s">
        <v>12</v>
      </c>
      <c r="B44" s="115"/>
      <c r="C44" s="115"/>
      <c r="D44" s="115"/>
      <c r="E44" s="115"/>
      <c r="F44" s="115"/>
      <c r="G44" s="115"/>
      <c r="H44" s="115"/>
      <c r="I44" s="115"/>
      <c r="AI44"/>
    </row>
    <row r="45" spans="1:35" ht="14.4" x14ac:dyDescent="0.3">
      <c r="A45" s="116"/>
      <c r="B45" s="116"/>
      <c r="C45" s="116"/>
      <c r="D45" s="116"/>
      <c r="E45" s="116"/>
      <c r="F45" s="116"/>
      <c r="G45" s="116"/>
      <c r="H45" s="116"/>
      <c r="I45" s="116"/>
      <c r="AI45"/>
    </row>
    <row r="46" spans="1:35" ht="15" thickBot="1" x14ac:dyDescent="0.35">
      <c r="A46" s="127" t="s">
        <v>13</v>
      </c>
      <c r="B46" s="127"/>
      <c r="C46" s="127"/>
      <c r="D46" s="127"/>
      <c r="E46" s="127"/>
      <c r="F46" s="127"/>
      <c r="G46" s="127"/>
      <c r="H46" s="127"/>
      <c r="I46" s="127"/>
      <c r="AI46"/>
    </row>
    <row r="47" spans="1:35" ht="14.4" thickTop="1" thickBot="1" x14ac:dyDescent="0.35">
      <c r="A47" s="128" t="s">
        <v>0</v>
      </c>
      <c r="B47" s="128" t="s">
        <v>1</v>
      </c>
      <c r="C47" s="128" t="s">
        <v>2</v>
      </c>
      <c r="D47" s="131" t="s">
        <v>85</v>
      </c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3"/>
      <c r="Q47" s="2"/>
    </row>
    <row r="48" spans="1:35" ht="40.799999999999997" thickTop="1" thickBot="1" x14ac:dyDescent="0.35">
      <c r="A48" s="129"/>
      <c r="B48" s="129"/>
      <c r="C48" s="129"/>
      <c r="D48" s="3" t="s">
        <v>57</v>
      </c>
      <c r="E48" s="3" t="s">
        <v>58</v>
      </c>
      <c r="F48" s="3" t="s">
        <v>59</v>
      </c>
      <c r="G48" s="3" t="s">
        <v>61</v>
      </c>
      <c r="H48" s="3" t="s">
        <v>86</v>
      </c>
      <c r="I48" s="3" t="s">
        <v>66</v>
      </c>
      <c r="J48" s="3" t="s">
        <v>67</v>
      </c>
      <c r="K48" s="3" t="s">
        <v>68</v>
      </c>
      <c r="L48" s="3" t="s">
        <v>69</v>
      </c>
      <c r="M48" s="3" t="s">
        <v>87</v>
      </c>
      <c r="N48" s="3" t="s">
        <v>88</v>
      </c>
      <c r="O48" s="3" t="s">
        <v>89</v>
      </c>
      <c r="P48" s="3" t="s">
        <v>79</v>
      </c>
      <c r="Q48" s="3" t="s">
        <v>75</v>
      </c>
    </row>
    <row r="49" spans="1:17" ht="14.4" thickTop="1" thickBot="1" x14ac:dyDescent="0.35">
      <c r="A49" s="129"/>
      <c r="B49" s="129"/>
      <c r="C49" s="129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>
        <v>14</v>
      </c>
    </row>
    <row r="50" spans="1:17" ht="14.4" thickTop="1" thickBot="1" x14ac:dyDescent="0.35">
      <c r="A50" s="130"/>
      <c r="B50" s="130"/>
      <c r="C50" s="130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 t="s">
        <v>8</v>
      </c>
    </row>
    <row r="51" spans="1:17" ht="13.8" thickTop="1" x14ac:dyDescent="0.3">
      <c r="A51" s="4">
        <v>1</v>
      </c>
      <c r="B51" s="5"/>
      <c r="C51" s="6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8"/>
    </row>
    <row r="52" spans="1:17" x14ac:dyDescent="0.3">
      <c r="A52" s="9"/>
      <c r="B52" s="10" t="s">
        <v>9</v>
      </c>
      <c r="C52" s="11" t="s">
        <v>9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3"/>
    </row>
    <row r="53" spans="1:17" ht="13.8" thickBot="1" x14ac:dyDescent="0.35">
      <c r="A53" s="14"/>
      <c r="B53" s="15"/>
      <c r="C53" s="16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19"/>
    </row>
    <row r="54" spans="1:17" ht="13.8" thickTop="1" x14ac:dyDescent="0.3"/>
  </sheetData>
  <mergeCells count="32">
    <mergeCell ref="O34:AG34"/>
    <mergeCell ref="D47:P47"/>
    <mergeCell ref="D4:I4"/>
    <mergeCell ref="A20:A23"/>
    <mergeCell ref="B12:C12"/>
    <mergeCell ref="Q20:AB20"/>
    <mergeCell ref="B20:B23"/>
    <mergeCell ref="C20:C23"/>
    <mergeCell ref="D20:P20"/>
    <mergeCell ref="A4:A7"/>
    <mergeCell ref="B4:B7"/>
    <mergeCell ref="C4:C7"/>
    <mergeCell ref="AC20:AH20"/>
    <mergeCell ref="D34:N34"/>
    <mergeCell ref="A34:A37"/>
    <mergeCell ref="B34:B37"/>
    <mergeCell ref="C34:C37"/>
    <mergeCell ref="A31:I31"/>
    <mergeCell ref="A32:I32"/>
    <mergeCell ref="A33:I33"/>
    <mergeCell ref="A47:A50"/>
    <mergeCell ref="B47:B50"/>
    <mergeCell ref="C47:C50"/>
    <mergeCell ref="A44:I44"/>
    <mergeCell ref="A45:I45"/>
    <mergeCell ref="A46:I46"/>
    <mergeCell ref="A1:J1"/>
    <mergeCell ref="A2:J2"/>
    <mergeCell ref="A3:J3"/>
    <mergeCell ref="A19:AI19"/>
    <mergeCell ref="A18:AI18"/>
    <mergeCell ref="A17:AI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f8991318750b1c9b50bab82294fd0e02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c396e6472d8d1daf94b87c4dd9822fd8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1D116E-E10C-4FE3-9E2D-AAA93A32CEA4}"/>
</file>

<file path=customXml/itemProps2.xml><?xml version="1.0" encoding="utf-8"?>
<ds:datastoreItem xmlns:ds="http://schemas.openxmlformats.org/officeDocument/2006/customXml" ds:itemID="{25C01C8D-64CD-4BB7-8F17-41F42562B88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cd9ea43-07ae-49b3-b02b-3fd15dba889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A3FA9C-5D5B-48DB-A5E0-024B289436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lakás_tábla</vt:lpstr>
      <vt:lpstr>lakóház_tábla </vt:lpstr>
      <vt:lpstr>Munka2</vt:lpstr>
      <vt:lpstr>10GA</vt:lpstr>
      <vt:lpstr>Tipus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Károlyi Dávid Áron</dc:creator>
  <cp:lastModifiedBy>Kiss Anna</cp:lastModifiedBy>
  <cp:lastPrinted>2020-03-02T08:29:39Z</cp:lastPrinted>
  <dcterms:created xsi:type="dcterms:W3CDTF">2019-05-06T07:27:04Z</dcterms:created>
  <dcterms:modified xsi:type="dcterms:W3CDTF">2024-12-17T12:23:42Z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karolyid@mnb.hu</vt:lpwstr>
  </property>
  <property fmtid="{D5CDD505-2E9C-101B-9397-08002B2CF9AE}" pid="6" name="MSIP_Label_b0d11092-50c9-4e74-84b5-b1af078dc3d0_SetDate">
    <vt:lpwstr>2019-05-06T12:54:18.2141681+02:00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ContentTypeId">
    <vt:lpwstr>0x010100650B30A9E6F26340963DA6FE880E67C5</vt:lpwstr>
  </property>
  <property fmtid="{D5CDD505-2E9C-101B-9397-08002B2CF9AE}" pid="12" name="Érvényességi idő">
    <vt:filetime>2025-09-07T06:48:32Z</vt:filetime>
  </property>
  <property fmtid="{D5CDD505-2E9C-101B-9397-08002B2CF9AE}" pid="13" name="Érvényességet beállító">
    <vt:lpwstr>kissanna</vt:lpwstr>
  </property>
  <property fmtid="{D5CDD505-2E9C-101B-9397-08002B2CF9AE}" pid="14" name="Érvényességi idő első beállítása">
    <vt:filetime>2020-09-07T06:48:32Z</vt:filetime>
  </property>
</Properties>
</file>