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Y:\SKI\IFF\Kozos\Modszertan\Kerdoiv_IT_vizsgalat\IT_Kerdoiv_v2501\"/>
    </mc:Choice>
  </mc:AlternateContent>
  <xr:revisionPtr revIDLastSave="0" documentId="13_ncr:1_{3394F83E-7BF6-40D5-BD6C-012001CE9314}" xr6:coauthVersionLast="47" xr6:coauthVersionMax="47" xr10:uidLastSave="{00000000-0000-0000-0000-000000000000}"/>
  <bookViews>
    <workbookView xWindow="-108" yWindow="-108" windowWidth="23256" windowHeight="12456" tabRatio="834" xr2:uid="{00000000-000D-0000-FFFF-FFFF00000000}"/>
  </bookViews>
  <sheets>
    <sheet name="Tájékoztató" sheetId="12" r:id="rId1"/>
    <sheet name="I. Adatok" sheetId="6" r:id="rId2"/>
    <sheet name="II. Szabályozás" sheetId="11" r:id="rId3"/>
    <sheet name="III. Beszerzés" sheetId="8" r:id="rId4"/>
    <sheet name="IV. Üzemeltetés" sheetId="2" r:id="rId5"/>
    <sheet name="V. Ellenőrzés" sheetId="14" r:id="rId6"/>
    <sheet name="e-Csatornák" sheetId="10" r:id="rId7"/>
    <sheet name="Szolgáltatások" sheetId="15" r:id="rId8"/>
    <sheet name="segéd tábla" sheetId="4" state="hidden" r:id="rId9"/>
  </sheets>
  <externalReferences>
    <externalReference r:id="rId10"/>
  </externalReferences>
  <definedNames>
    <definedName name="_Toc133994745" localSheetId="0">Tájékoztató!#REF!</definedName>
    <definedName name="_Toc133994750" localSheetId="0">Tájékoztató!#REF!</definedName>
    <definedName name="_Toc152384214" localSheetId="0">Tájékoztató!#REF!</definedName>
    <definedName name="_Toc152384215" localSheetId="0">Tájékoztató!#REF!</definedName>
    <definedName name="_Toc152384221" localSheetId="0">Tájékoztató!#REF!</definedName>
    <definedName name="ere">'[1]0_Intétmény_adatai'!$J$1:$J$3</definedName>
    <definedName name="Z_970FD812_84AC_48AD_B199_23284BC8B8B8_.wvu.Cols" localSheetId="4" hidden="1">'IV. Üzemeltetés'!#REF!</definedName>
  </definedNames>
  <calcPr calcId="191029"/>
  <customWorkbookViews>
    <customWorkbookView name="Szegfű László - Personal View" guid="{970FD812-84AC-48AD-B199-23284BC8B8B8}" mergeInterval="0" personalView="1" maximized="1" windowWidth="1280" windowHeight="807" activeSheetId="1"/>
    <customWorkbookView name="Andrási Zoltán - Egyéni nézet" guid="{D17A18DD-E7CA-49F9-BC49-3DEF08D83E4D}" mergeInterval="0" personalView="1" maximized="1" windowWidth="1280" windowHeight="637" activeSheetId="2"/>
    <customWorkbookView name="Kofran Laszlo - Egyéni nézet" guid="{2314B40C-463F-479F-A110-589D49801721}" mergeInterval="0" personalView="1" maximized="1" xWindow="1" yWindow="1" windowWidth="1276" windowHeight="629" activeSheetId="3"/>
    <customWorkbookView name="Kofrán László - Personal View" guid="{C630B074-7FD1-4761-B8D9-790FCB0D784B}" mergeInterval="0" personalView="1" maximized="1" windowWidth="1264" windowHeight="56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5" i="10" l="1"/>
  <c r="H34" i="10"/>
  <c r="H33" i="10"/>
  <c r="H32" i="10"/>
  <c r="I3" i="2"/>
  <c r="I3" i="14"/>
  <c r="I10" i="15"/>
  <c r="I9" i="15"/>
  <c r="I8" i="15"/>
  <c r="I7" i="15"/>
  <c r="I6" i="15"/>
  <c r="I14" i="15"/>
  <c r="I13" i="15"/>
  <c r="I12" i="15"/>
  <c r="I19" i="10"/>
  <c r="I48" i="10" l="1"/>
  <c r="I36" i="10"/>
  <c r="I13" i="10"/>
  <c r="I4" i="10"/>
  <c r="I3" i="8"/>
  <c r="I3" i="11"/>
  <c r="H71" i="2"/>
  <c r="H63" i="2"/>
  <c r="H40" i="2"/>
  <c r="H34" i="2"/>
  <c r="H21" i="2"/>
  <c r="H28" i="2"/>
  <c r="H19" i="2"/>
  <c r="H17" i="2"/>
  <c r="H15" i="2"/>
  <c r="H13" i="2"/>
  <c r="H14" i="2"/>
  <c r="H12" i="2"/>
  <c r="H9" i="2"/>
  <c r="H6" i="2"/>
  <c r="H8" i="14"/>
  <c r="H7" i="14"/>
  <c r="H6" i="14"/>
  <c r="H5" i="14"/>
  <c r="H13" i="14"/>
  <c r="H12" i="14"/>
  <c r="H11" i="14"/>
  <c r="H10" i="14"/>
  <c r="H15" i="14"/>
  <c r="H20" i="14"/>
  <c r="H19" i="14"/>
  <c r="H18" i="14"/>
  <c r="H17" i="14"/>
  <c r="H24" i="14"/>
  <c r="I43" i="10"/>
  <c r="H6" i="10"/>
  <c r="H9" i="10"/>
  <c r="H42" i="10"/>
  <c r="H41" i="10"/>
  <c r="H40" i="10"/>
  <c r="H39" i="10"/>
  <c r="H38" i="10"/>
  <c r="H37" i="10"/>
  <c r="H24" i="10"/>
  <c r="H20" i="10"/>
  <c r="H17" i="10"/>
  <c r="H15" i="10"/>
  <c r="H14" i="10"/>
  <c r="H48" i="10"/>
  <c r="H6" i="15"/>
  <c r="H10" i="15"/>
  <c r="H12" i="15"/>
  <c r="H13" i="15"/>
  <c r="H23" i="14"/>
  <c r="H16" i="14"/>
  <c r="H62" i="2"/>
  <c r="H58" i="2"/>
  <c r="H55" i="2"/>
  <c r="H52" i="2"/>
  <c r="H49" i="2"/>
  <c r="H39" i="2"/>
  <c r="H36" i="2"/>
  <c r="H5" i="2"/>
  <c r="H69" i="2"/>
  <c r="H68" i="2"/>
  <c r="H14" i="11"/>
  <c r="H15" i="11"/>
  <c r="H9" i="8"/>
  <c r="H8" i="8"/>
  <c r="H24" i="8"/>
  <c r="H23" i="8"/>
  <c r="H19" i="8"/>
  <c r="H12" i="8"/>
  <c r="H31" i="8"/>
  <c r="H26" i="8"/>
  <c r="H22" i="8"/>
  <c r="H20" i="8"/>
  <c r="H18" i="8"/>
  <c r="H17" i="8"/>
  <c r="H14" i="8"/>
  <c r="H11" i="8"/>
  <c r="H7" i="8"/>
  <c r="H6" i="8"/>
  <c r="H5" i="8"/>
  <c r="H20" i="11"/>
  <c r="H27" i="11"/>
  <c r="H29" i="11"/>
  <c r="H10" i="11"/>
  <c r="H5" i="11"/>
  <c r="H16" i="10"/>
  <c r="H25" i="11"/>
  <c r="H14" i="15" l="1"/>
  <c r="H47" i="10"/>
  <c r="H46" i="10"/>
  <c r="H45" i="10"/>
  <c r="H44" i="10"/>
  <c r="H31" i="10"/>
  <c r="H30" i="10"/>
  <c r="H29" i="10"/>
  <c r="H28" i="10"/>
  <c r="H27" i="10"/>
  <c r="H26" i="10"/>
  <c r="H25" i="10"/>
  <c r="H23" i="10"/>
  <c r="H22" i="10"/>
  <c r="H21" i="10"/>
  <c r="H12" i="10"/>
  <c r="H11" i="10"/>
  <c r="H10" i="10"/>
  <c r="H8" i="10"/>
  <c r="H7" i="10"/>
  <c r="H9" i="15"/>
  <c r="H8" i="15"/>
  <c r="H7" i="15"/>
  <c r="H26" i="14" l="1"/>
  <c r="H25" i="14"/>
  <c r="H56" i="2" l="1"/>
  <c r="H31" i="2"/>
  <c r="H16" i="8" l="1"/>
  <c r="H15" i="8"/>
  <c r="H13" i="8"/>
  <c r="H34" i="11" l="1"/>
  <c r="H33" i="11"/>
  <c r="H32" i="11"/>
  <c r="H31" i="11"/>
  <c r="H30" i="11"/>
  <c r="H66" i="2" l="1"/>
  <c r="H27" i="14" l="1"/>
  <c r="H32" i="2" l="1"/>
  <c r="H67" i="2" l="1"/>
  <c r="H64" i="2"/>
  <c r="H65" i="2" l="1"/>
  <c r="H60" i="2"/>
  <c r="H30" i="2" l="1"/>
  <c r="H44" i="2" l="1"/>
  <c r="H43" i="2"/>
  <c r="H53" i="2"/>
  <c r="H50" i="2"/>
  <c r="H47" i="2"/>
  <c r="H46" i="2"/>
  <c r="H45" i="2"/>
  <c r="H33" i="2"/>
  <c r="H29" i="2"/>
  <c r="H27" i="2"/>
  <c r="H26" i="2"/>
  <c r="H25" i="2"/>
  <c r="H24" i="2"/>
  <c r="H23" i="2"/>
  <c r="H22" i="2"/>
  <c r="H16" i="2" l="1"/>
  <c r="H10" i="2"/>
  <c r="H11" i="2"/>
  <c r="H7" i="2" l="1"/>
  <c r="H72" i="2" l="1"/>
  <c r="H59" i="2"/>
  <c r="H24" i="11" l="1"/>
  <c r="H23" i="11"/>
  <c r="H22" i="11"/>
  <c r="H21" i="11"/>
  <c r="H18" i="11"/>
  <c r="H17" i="11"/>
  <c r="H16" i="11"/>
  <c r="H13" i="11"/>
  <c r="H12" i="11"/>
  <c r="H11" i="11"/>
  <c r="H8" i="11"/>
  <c r="H7" i="11"/>
  <c r="H6" i="11"/>
</calcChain>
</file>

<file path=xl/sharedStrings.xml><?xml version="1.0" encoding="utf-8"?>
<sst xmlns="http://schemas.openxmlformats.org/spreadsheetml/2006/main" count="571" uniqueCount="404">
  <si>
    <t>Fő fejezetszám</t>
  </si>
  <si>
    <t>1.alfejezetszám</t>
  </si>
  <si>
    <t>2. alfejezetszám</t>
  </si>
  <si>
    <t>Kérdés</t>
  </si>
  <si>
    <t>3. alfejezetszám</t>
  </si>
  <si>
    <t>Adathordozók kezelése</t>
  </si>
  <si>
    <t>A dokumentumra mutató R_E_L_A_T_Í_V link a csatolt mappastruktúrában</t>
  </si>
  <si>
    <t>Technikai felhasználók kezelése</t>
  </si>
  <si>
    <t>IGEN</t>
  </si>
  <si>
    <t>NEM</t>
  </si>
  <si>
    <t>RÉSZBEN</t>
  </si>
  <si>
    <t>TARTALMAZZA</t>
  </si>
  <si>
    <t>Dokumentumban a témakört tárgyaló fejezet száma, elérhetősége (fejezet, alfejezet, oldalszám, bekezdésszám, felsorolás száma)</t>
  </si>
  <si>
    <t>Dokumentum / Rendszer megnevezése</t>
  </si>
  <si>
    <t>Általános azonosító adatok</t>
  </si>
  <si>
    <t>címe:</t>
  </si>
  <si>
    <t>honlapja (URL):</t>
  </si>
  <si>
    <t>Kérjük, adja meg az intézmény részéről az informatikai vizsgálat során az MNB-vel kapcsolatot tartó munkatárs alábbi elérhetőségi adatait:</t>
  </si>
  <si>
    <t>név:</t>
  </si>
  <si>
    <t>beosztás:</t>
  </si>
  <si>
    <t>szervezeti egység:</t>
  </si>
  <si>
    <t>Fejlesztés</t>
  </si>
  <si>
    <t>Tesztelés és hibajavítás</t>
  </si>
  <si>
    <t>Független ellenőrzés</t>
  </si>
  <si>
    <t>Biztonsági események naplóelemzése</t>
  </si>
  <si>
    <t>Szabályozás</t>
  </si>
  <si>
    <t>Az intézmény fiókjai, kirendeltségei, telephelyei száma összesen:</t>
  </si>
  <si>
    <t>Adatok</t>
  </si>
  <si>
    <t>mobil telefonszám:</t>
  </si>
  <si>
    <t>e-mail:</t>
  </si>
  <si>
    <t>Kérjük csatolja az informatikusok továbbképzésére vonatkozó tervet és az erre elkülönített költségvetési forrást alátámasztó dokumentumot!</t>
  </si>
  <si>
    <t>Felhőszolgáltatás, adatközpont</t>
  </si>
  <si>
    <r>
      <t xml:space="preserve">Kiszervezett IT szolgáltatások ellenőrzési adatait kérjük a hivatkozott/(csatolt) </t>
    </r>
    <r>
      <rPr>
        <b/>
        <sz val="10"/>
        <color rgb="FF202653"/>
        <rFont val="Calibri"/>
        <family val="2"/>
        <charset val="238"/>
        <scheme val="minor"/>
      </rPr>
      <t>IT_ellenorzesek</t>
    </r>
    <r>
      <rPr>
        <sz val="10"/>
        <color rgb="FF202653"/>
        <rFont val="Calibri"/>
        <family val="2"/>
        <charset val="238"/>
        <scheme val="minor"/>
      </rPr>
      <t xml:space="preserve"> táblázat</t>
    </r>
    <r>
      <rPr>
        <b/>
        <sz val="10"/>
        <color rgb="FF202653"/>
        <rFont val="Calibri"/>
        <family val="2"/>
        <charset val="238"/>
        <scheme val="minor"/>
      </rPr>
      <t xml:space="preserve"> "Kiszervezett IT ellenőrzése"</t>
    </r>
    <r>
      <rPr>
        <sz val="10"/>
        <color rgb="FF202653"/>
        <rFont val="Calibri"/>
        <family val="2"/>
        <charset val="238"/>
        <scheme val="minor"/>
      </rPr>
      <t xml:space="preserve"> munkalapján teljes körűen felsorolni!</t>
    </r>
  </si>
  <si>
    <t>Szervezet</t>
  </si>
  <si>
    <t>neve:</t>
  </si>
  <si>
    <t>INFORMATIKA FELÜGYELETI FŐOSZTÁLY</t>
  </si>
  <si>
    <t>Az informatikai kérdőív kitöltése</t>
  </si>
  <si>
    <t>Az IT kérdőív csomag, továbbá a kérdőív mellékletében felsorolt dokumentumok átadása - átvétele</t>
  </si>
  <si>
    <t>A kitöltésért viselt felelősség</t>
  </si>
  <si>
    <t>Kiszervezés esetén</t>
  </si>
  <si>
    <t>Ha az informatikai tevékenységet teljes egészben kiszervezték, akkor a kérdések egy részénél a kiszervezést végzőre vonatkozó választ kell megadni.</t>
  </si>
  <si>
    <t>TÁJÉKOZTATÓ</t>
  </si>
  <si>
    <t>A kérdőív kitöltése, bővítése</t>
  </si>
  <si>
    <t xml:space="preserve">Amennyiben a csatolt táblázatok kitöltése (legalább azonos tartalommal) adatbázis exporttal vagy más nyilvántartással kiváltható, a táblázat kitöltése helyett becsatolható az adott dokumentum (export), ha az szabványos, vagy  széles körben elfogadott és használt formátumok egyikében (pl CSV, ODS, XLS, XLSX, stb.) a Felügyelet által is olvasható módon került mentésre. </t>
  </si>
  <si>
    <r>
      <rPr>
        <b/>
        <sz val="10"/>
        <color rgb="FF202653"/>
        <rFont val="Calibri"/>
        <family val="2"/>
        <charset val="238"/>
        <scheme val="minor"/>
      </rPr>
      <t>A fő táblázat</t>
    </r>
    <r>
      <rPr>
        <sz val="10"/>
        <color rgb="FF202653"/>
        <rFont val="Calibri"/>
        <family val="2"/>
        <charset val="238"/>
        <scheme val="minor"/>
      </rPr>
      <t xml:space="preserve"> (jelen dokumentum) </t>
    </r>
    <r>
      <rPr>
        <b/>
        <sz val="10"/>
        <color rgb="FF202653"/>
        <rFont val="Calibri"/>
        <family val="2"/>
        <charset val="238"/>
        <scheme val="minor"/>
      </rPr>
      <t xml:space="preserve">szerkezete </t>
    </r>
    <r>
      <rPr>
        <b/>
        <u/>
        <sz val="10"/>
        <color rgb="FF202653"/>
        <rFont val="Calibri"/>
        <family val="2"/>
        <charset val="238"/>
        <scheme val="minor"/>
      </rPr>
      <t>nem</t>
    </r>
    <r>
      <rPr>
        <b/>
        <sz val="10"/>
        <color rgb="FF202653"/>
        <rFont val="Calibri"/>
        <family val="2"/>
        <charset val="238"/>
        <scheme val="minor"/>
      </rPr>
      <t xml:space="preserve"> módosítható</t>
    </r>
    <r>
      <rPr>
        <sz val="10"/>
        <color rgb="FF202653"/>
        <rFont val="Calibri"/>
        <family val="2"/>
        <charset val="238"/>
        <scheme val="minor"/>
      </rPr>
      <t xml:space="preserve"> (így nem bővíthető)</t>
    </r>
    <r>
      <rPr>
        <b/>
        <sz val="10"/>
        <color rgb="FF202653"/>
        <rFont val="Calibri"/>
        <family val="2"/>
        <charset val="238"/>
        <scheme val="minor"/>
      </rPr>
      <t>!</t>
    </r>
    <r>
      <rPr>
        <sz val="10"/>
        <color rgb="FF202653"/>
        <rFont val="Calibri"/>
        <family val="2"/>
        <charset val="238"/>
        <scheme val="minor"/>
      </rPr>
      <t xml:space="preserve"> Ahol a táblázat nem tartalmaz megfelelő mennyiségű szabad cellát, kérjük a megfelelő sorhoz különálló dokumentumként csatolják, és hivatkozzák be a fájl relatív elérési útvonalát! A </t>
    </r>
    <r>
      <rPr>
        <b/>
        <sz val="10"/>
        <color rgb="FF202653"/>
        <rFont val="Calibri"/>
        <family val="2"/>
        <charset val="238"/>
        <scheme val="minor"/>
      </rPr>
      <t>csatolt táblázatok</t>
    </r>
    <r>
      <rPr>
        <sz val="10"/>
        <color rgb="FF202653"/>
        <rFont val="Calibri"/>
        <family val="2"/>
        <charset val="238"/>
        <scheme val="minor"/>
      </rPr>
      <t xml:space="preserve"> sorai -- ahol ez a táblázatban feltüntetésre került -- a szükséges számú sorokkal </t>
    </r>
    <r>
      <rPr>
        <b/>
        <sz val="10"/>
        <color rgb="FF202653"/>
        <rFont val="Calibri"/>
        <family val="2"/>
        <charset val="238"/>
        <scheme val="minor"/>
      </rPr>
      <t>bővíthetők</t>
    </r>
    <r>
      <rPr>
        <sz val="10"/>
        <color rgb="FF202653"/>
        <rFont val="Calibri"/>
        <family val="2"/>
        <charset val="238"/>
        <scheme val="minor"/>
      </rPr>
      <t xml:space="preserve">. </t>
    </r>
  </si>
  <si>
    <r>
      <t>Amennyiben a táblázat sorában kért dokumentummal az</t>
    </r>
    <r>
      <rPr>
        <b/>
        <sz val="10"/>
        <color rgb="FF202653"/>
        <rFont val="Calibri"/>
        <family val="2"/>
        <charset val="238"/>
        <scheme val="minor"/>
      </rPr>
      <t xml:space="preserve"> intézmény nem rendelkezik, az intézmény nyilatkozzon a dokumentum hiányáról és a nyilatkozatot csatolja! </t>
    </r>
    <r>
      <rPr>
        <sz val="10"/>
        <color rgb="FF202653"/>
        <rFont val="Calibri"/>
        <family val="2"/>
        <charset val="238"/>
        <scheme val="minor"/>
      </rPr>
      <t>A dokumentumok létére tett Igen/Nem válaszokat a Felügyelet nyilatkozatként értelmezi!</t>
    </r>
  </si>
  <si>
    <r>
      <t xml:space="preserve">Amennyiben az eltérő területek dokumentumait különböző személyek vagy szervezeti egységek töltik ki, </t>
    </r>
    <r>
      <rPr>
        <b/>
        <sz val="10"/>
        <color rgb="FF202653"/>
        <rFont val="Calibri"/>
        <family val="2"/>
        <charset val="238"/>
        <scheme val="minor"/>
      </rPr>
      <t>kérjük figyeljenek az azonos elnevezésű fájlok azonos mappába történő másolásakor esetlegesen bekövetkező adatvesztésre</t>
    </r>
    <r>
      <rPr>
        <sz val="10"/>
        <color rgb="FF202653"/>
        <rFont val="Calibri"/>
        <family val="2"/>
        <charset val="238"/>
        <scheme val="minor"/>
      </rPr>
      <t>!</t>
    </r>
  </si>
  <si>
    <r>
      <t>A mappastruktúrába másolt</t>
    </r>
    <r>
      <rPr>
        <b/>
        <sz val="10"/>
        <color rgb="FF202653"/>
        <rFont val="Calibri"/>
        <family val="2"/>
        <charset val="238"/>
        <scheme val="minor"/>
      </rPr>
      <t xml:space="preserve"> fájlok elnevezésekor</t>
    </r>
    <r>
      <rPr>
        <sz val="10"/>
        <color rgb="FF202653"/>
        <rFont val="Calibri"/>
        <family val="2"/>
        <charset val="238"/>
        <scheme val="minor"/>
      </rPr>
      <t xml:space="preserve"> lehetőség szerint</t>
    </r>
    <r>
      <rPr>
        <b/>
        <sz val="10"/>
        <color rgb="FF202653"/>
        <rFont val="Calibri"/>
        <family val="2"/>
        <charset val="238"/>
        <scheme val="minor"/>
      </rPr>
      <t xml:space="preserve"> tartózkodjunk az ékezetes és speciális karakterek</t>
    </r>
    <r>
      <rPr>
        <sz val="10"/>
        <color rgb="FF202653"/>
        <rFont val="Calibri"/>
        <family val="2"/>
        <charset val="238"/>
        <scheme val="minor"/>
      </rPr>
      <t xml:space="preserve"> (szóköz, pont, kettőspont, stb.) </t>
    </r>
    <r>
      <rPr>
        <b/>
        <sz val="10"/>
        <color rgb="FF202653"/>
        <rFont val="Calibri"/>
        <family val="2"/>
        <charset val="238"/>
        <scheme val="minor"/>
      </rPr>
      <t>használatától!</t>
    </r>
    <r>
      <rPr>
        <sz val="10"/>
        <color rgb="FF202653"/>
        <rFont val="Calibri"/>
        <family val="2"/>
        <charset val="238"/>
        <scheme val="minor"/>
      </rPr>
      <t xml:space="preserve"> Ha lehet, beszédes, de tömör fájlneveket válasszunk!</t>
    </r>
  </si>
  <si>
    <r>
      <t>A kitöltött IT</t>
    </r>
    <r>
      <rPr>
        <b/>
        <sz val="10"/>
        <color rgb="FF202653"/>
        <rFont val="Calibri"/>
        <family val="2"/>
        <charset val="238"/>
        <scheme val="minor"/>
      </rPr>
      <t xml:space="preserve"> kérdőív tartalmáért az érintett szakterületek vezetői felelnek</t>
    </r>
    <r>
      <rPr>
        <sz val="10"/>
        <color rgb="FF202653"/>
        <rFont val="Calibri"/>
        <family val="2"/>
        <charset val="238"/>
        <scheme val="minor"/>
      </rPr>
      <t xml:space="preserve">. Ez a felelősség akkor is fennáll, ha a felelős vezető a kitöltés technikai lebonyolításával mást bíz meg. </t>
    </r>
    <r>
      <rPr>
        <b/>
        <sz val="10"/>
        <color rgb="FF202653"/>
        <rFont val="Calibri"/>
        <family val="2"/>
        <charset val="238"/>
        <scheme val="minor"/>
      </rPr>
      <t>Jelen vizsgálati kérdőív hivatalos okiratnak minősül, hiányos vagy nem valós adatokkal  történő kitöltése az adatszolgáltatási kötelezettség megszegését jelenti!</t>
    </r>
  </si>
  <si>
    <t xml:space="preserve">Az informatikai kérdőívet a vizsgált intézménynek az MNB a vizsgálat megkezdése előtt elektronikus formában átadja. A kitöltött kérdőív csomag elektronikus munkapéldányát és a mellékletben felsorolt (a kérdőíven belül hivatkozott és egyéb dokumentumokat) az MNB által kért egyéb beküldendő anyagokkal együtt  kérjük beküldeni. Ha a dokumentumokat más módon kérjük átadni (pl. a helyszínen a vizsgálat kezdete előtt), azt az intézmény felé külön jelezzük. </t>
  </si>
  <si>
    <t>Adatkezelési tájékoztató</t>
  </si>
  <si>
    <t>Tájékoztatom, hogy az adatlap kitöltése során az intézményi munkavállalókra vonatkozó adatok megadásakor az intézmény, mint munkáltató által kezelt személyes adatokat továbbít a Magyar Nemzeti Bank részére. Az Európai Parlament és Tanács a természetes személyeknek a személyes adatok kezelése tekintetében történő védelméről és az ilyen adatok szabad áramlásáról, valamint a 95/46/EK irányelv hatályon kívül helyezéséről szóló 2016/679. számú rendelete és az információs önrendelkezési jogról és az információszabadságról szóló 2011. évi CXII. törvény rendelkezéseinek megfelelően az érintettet előzetesen tájékoztatni kell az adatai kezelésével kapcsolatos minden tényről, így azok továbbításáról is.</t>
  </si>
  <si>
    <t>1.2.2.</t>
  </si>
  <si>
    <t>4.2.4</t>
  </si>
  <si>
    <t>7.5.6.</t>
  </si>
  <si>
    <t>7.6.1.</t>
  </si>
  <si>
    <t>7.3.2.</t>
  </si>
  <si>
    <t>5.4.2.</t>
  </si>
  <si>
    <t>9.3.5.</t>
  </si>
  <si>
    <t>12.2.</t>
  </si>
  <si>
    <t>NEM RELEVÁNS</t>
  </si>
  <si>
    <r>
      <t xml:space="preserve">Nevezze meg a </t>
    </r>
    <r>
      <rPr>
        <b/>
        <sz val="10"/>
        <color rgb="FF202653"/>
        <rFont val="Calibri"/>
        <family val="2"/>
        <charset val="238"/>
        <scheme val="minor"/>
      </rPr>
      <t>hálózati eszközök</t>
    </r>
    <r>
      <rPr>
        <sz val="10"/>
        <color rgb="FF202653"/>
        <rFont val="Calibri"/>
        <family val="2"/>
        <charset val="238"/>
        <scheme val="minor"/>
      </rPr>
      <t xml:space="preserve"> nyilvántartását! Töltse ki a mellékelt táblázatot, vagy csatoljon azzal legalább azonos adattartalmú nyilvántartást / adatexportot!</t>
    </r>
  </si>
  <si>
    <t>Kérjük mellékelje az intézmény üzleti stratégiáját!</t>
  </si>
  <si>
    <t>Kérjük csatolja az informatikai szempontból releváns stratégiai dokumentumok felső vezetői jóváhagyására vonatkozó dokumentumot és a kapcsolódó intézkedési terve(ke)t!</t>
  </si>
  <si>
    <t>Amennyiben az intézmény tagja valamely vállalati csoportnak vagy integrációnak, kérjük adja meg annak nevét!</t>
  </si>
  <si>
    <t>fő telephely</t>
  </si>
  <si>
    <t>további telephelyek, géptermek</t>
  </si>
  <si>
    <t>Kérjük csatolja be az intézmény információs vagyonelemeinek információbiztonsági osztályozására vonatkozó, az intézmény vezetése által jóváhagyott dokumentumokat (adatosztályozás, az adatokat kezelő üzleti folyamatok osztályozása, a folyamatokat támogató IT infrastruktúra elemek osztályozása)!</t>
  </si>
  <si>
    <t>Kérjük mutassa be az információs vagyonelemek osztályozására vonatkozó szabályzatot (a szabályzat csatolásával, megnevezésének és vonatkozó fejezetszámának kitöltésével)!</t>
  </si>
  <si>
    <t>Kérjük csatolja az adatgazda kijelölő dokumentumo(ka)t (amelyben összerendelésre kerül az információs adatvagyonnal, amelyben meghatározásra kerül a feladata és felelőssége, és amelyet átvételével igazolt)!</t>
  </si>
  <si>
    <t>Kérjük csatolja a rendszergazda kijelölő dokumentumo(ka)t (amelyben összerendelésre kerül az információs adatvagyonnal, amelyben meghatározásra kerül a feladata és felelőssége, és amelyet átvételével igazolt)!</t>
  </si>
  <si>
    <t>Kérjük mutassa be az egyes munkakörök betöltéséhez szükséges IT ismeretet előíró szabályzatot! (Csatolja a szabályzatok mappába és mutassa be a vonatkozó dokumentumot és fejezetszámot!)</t>
  </si>
  <si>
    <t>Kérjük mutassa be a felhasználókra vonatkozó informatikai biztonsági kézikönyvet (csatolja és hivatkozza be a dokumentum nevét és vonatkozó fejezetszámát!)</t>
  </si>
  <si>
    <t>1.1.3.</t>
  </si>
  <si>
    <t>IT biztonsági kockázatelemzés és -kezelés</t>
  </si>
  <si>
    <t>Kérjük csatolja az intézmény hatályos IT biztonsági kockázatelemzésére (felmérésére és kezelésére) vonatkozó szabályzatot, eljárásrendet (csatolja és hivatkozza be a dokumentum nevét és vonatkozó fejezetszámát)!</t>
  </si>
  <si>
    <t>3.2.5.</t>
  </si>
  <si>
    <t>Kérjük csatolja a vonatkozó -- felső vezetés által jóváhagyott -- hatályos dokumentumokat:</t>
  </si>
  <si>
    <t>Kérjük csatolja az intézmény IT vonatkozású beszerzésekre vonatkozó szabályzatát (csatolja a szabályzatot és hivatkozza be a vonatkozó fejezet számát)!</t>
  </si>
  <si>
    <t>Kérjük csatolja az intézmény kiszervezések kezelésére vonatkozó szabályzatát (Csatolja a szabályzatot és hivatkozza be a vonatkozó fejezet számát)!</t>
  </si>
  <si>
    <t xml:space="preserve">Kérjük csatolja be a szállítói kockázatok monitorozására és kezelésére vonatkozó eljárásrendet (csatolja a dokumentumot és hivatkozza be a vonatkozó fejezet számát)! </t>
  </si>
  <si>
    <t>Kérjük csatolja be a szállítói kötelezettségek mérésére és teljesítésük ellenőrzésére vonatkozó dokumentumokat!</t>
  </si>
  <si>
    <t>Kérjük mutassa be a szabályzat csatolásával, és a vonatkozó fejezet hivatkozásával, hogy milyen dokumentálási kötelezettségek vonatkoznak a fejlesztésekre (például működési utasítások, fejlesztési tervek, folyamatos és fenntartható működés biztosítása)!</t>
  </si>
  <si>
    <t>Beszerzés</t>
  </si>
  <si>
    <t xml:space="preserve">Kérjük mutassa be a szabályzat csatolásával, és a vonatkozó fejezet hivatkozásával, hogy a tesztelések folyamatára és azok dokumentálására milyen szabályok és eljárások vonatkoznak! </t>
  </si>
  <si>
    <t>Kérjük, hogy rövid leírásban mutassa be a teszteléshez használt adatok előállításának módját, és az előállítás során alkalmazott elveket és kontrollokat!</t>
  </si>
  <si>
    <t>Változáskezelés</t>
  </si>
  <si>
    <t>Kérjük mutassa be a szabályzat csatolásával, és a vonatkozó fejezet hivatkozásával a változáskezelés folyamatára vonatkozó szabályokat és eljárásokat, beleértve a karbantartási és a javító csomagok kezelését is, az alábbi témnakörök szerint:</t>
  </si>
  <si>
    <t xml:space="preserve">élesbe állításra; </t>
  </si>
  <si>
    <t>verziókontrollra;</t>
  </si>
  <si>
    <t xml:space="preserve">Kérjük rövid leírásban mutassa be az operatív utasításkészletek, valamint az azok alapján elvégzett tevékenységek nyilvántartásának módját, eszközeit! </t>
  </si>
  <si>
    <t>A működtetésre vonatkozó előírások</t>
  </si>
  <si>
    <t>Fizikai biztonság kialakítása</t>
  </si>
  <si>
    <t xml:space="preserve">Informatikai rendszer elemeinek azonosítása </t>
  </si>
  <si>
    <t>Kérjük csatolja az intézmény információs vagyonleltárát!</t>
  </si>
  <si>
    <t>Kérjük csatolja az intézménynél alkalmazott szoftver eszközök és licenszek nyilvántartását!</t>
  </si>
  <si>
    <r>
      <t xml:space="preserve">Kérjük az intézmény </t>
    </r>
    <r>
      <rPr>
        <b/>
        <sz val="10"/>
        <color rgb="FF202653"/>
        <rFont val="Calibri"/>
        <family val="2"/>
        <charset val="238"/>
      </rPr>
      <t>munkaállomásai nyilvántartása</t>
    </r>
    <r>
      <rPr>
        <sz val="10"/>
        <color rgb="FF202653"/>
        <rFont val="Calibri"/>
        <family val="2"/>
        <charset val="238"/>
      </rPr>
      <t xml:space="preserve"> vonatkozásában töltse ki a mellékelt táblázatot, vagy csatolja a legalább a kért adatokkal azonos adattartalmú táblázatot vagy exportot!</t>
    </r>
  </si>
  <si>
    <t>5.2. - 5.3.</t>
  </si>
  <si>
    <t>Kérjük csatolja az intézmény minden adatközpontját, külső kapcsolatait, valamint a hálózati és hálózatbiztonsági eszközöket is bemutató hálózati topológia (L2 és L3 szintű architektúra) ábrát!</t>
  </si>
  <si>
    <t>Kérjük csatolja az intézmény adatközpontjai rack szekrény - rack unit szintre bontott - elrendezési rajzait, és az ehhez kapcsolódó nyilvántartás(oka)t!</t>
  </si>
  <si>
    <t>Hálózati biztonság és határvédelem</t>
  </si>
  <si>
    <t>Kérjük rövid leírásban mutassa be az alkalmazott vírus és más rosszindulatú kódok elleni védelmi rendszerét, és az alkalmazott fő beállításokat!</t>
  </si>
  <si>
    <t>7.7.</t>
  </si>
  <si>
    <t>Kérjük, hogy a szabályzat csatolásával és a vonatkozó fejezet hivatkozásával mutassa be az adathordozók biztonságos kezelésére szolgáló szabályokat!</t>
  </si>
  <si>
    <t>Hozzáférési rend</t>
  </si>
  <si>
    <t>Hozzáférési jogosultságok és technikai környezetük kezelése</t>
  </si>
  <si>
    <t>9.2.1.</t>
  </si>
  <si>
    <t>Kérjük csatolja az összeférhetetlen szerepköröket tárgyaló dokumentumot (mind az üzleti, mind az informatikai szerepkörök vonatkozásában)!</t>
  </si>
  <si>
    <t>Amennyiben az intézmény alkalmaz központi jogosultságkezelő rendszert</t>
  </si>
  <si>
    <t>Kérjük csatolja a rendszerekhez engedélyezett hozzáférési jogosultságok teljeskörű, naprakész, a beállításokkal összevethető nyilvántartását!</t>
  </si>
  <si>
    <t xml:space="preserve">Kérjük a vonatkozó fejezet hivatkozásával csatolja be a technikai felhasználók  kezelésével és felülvizsgálatával kapcsolatos eljárásrendet! </t>
  </si>
  <si>
    <t>Amennyiben a 4.6.1.4. pontban felsorolt nyilvántartás nem tartalmazza, kérjük csatolja a technikai azonosítókra vonatkozó nyilvántartását!</t>
  </si>
  <si>
    <t>Külső, távoli hozzáférések kezelése</t>
  </si>
  <si>
    <t>Amennyiben a 4.6.1.4. pontban felsorolt nyilvántartás nem tartalmazza, kérjük csatolja a külső vagy távoli felhasználókra vonatkozó nyilvántartását!</t>
  </si>
  <si>
    <t>Mentési, archiválási rendszer, helyreállítás</t>
  </si>
  <si>
    <t>Kérjük a vonatkozó fejezet hivatkozásával csatolja be az adatok és az informatikai vagyonelemek mentésére és archiválására, valamint a visszaállítási pontok (RPO) meghatározására vonatkozó szabályzatot!</t>
  </si>
  <si>
    <t>Kérjük rövid leírásban mutassa be az alkalmazott mentési rendszert, és megoldásokat (módszer, eszközök, adathordozók, adatok, alkalmazások, virtualizáció, eltérő telephelyen történő tárolás stb.)!</t>
  </si>
  <si>
    <t>10.3.3.
10.3.5.</t>
  </si>
  <si>
    <t>10.3.6.</t>
  </si>
  <si>
    <t>Szolgáltatásfolytonosság (BCP, DRP)</t>
  </si>
  <si>
    <t>Kérjük csatolja a kritikus rendszerekre vonatkozó helyreállítási időket és pontokat (RTO, RPO) tartalmazó dokumentumot!</t>
  </si>
  <si>
    <t xml:space="preserve">A vonatkozó fejezet hivatkozásával csatolja a szolgáltatásfolytonosság biztosításának szabályait meghatározó dokumentumot! </t>
  </si>
  <si>
    <t>Kérjük csatolja a kritikus rendszerekre vonatkozó részletes, operatív utasításokat tartalmazó üzlet-folytonossági terveket (BCP)!</t>
  </si>
  <si>
    <t>Kérjük csatolja az egyes kritikus folyamatokhoz rendelt alkalmazásokat, szolgáltatásokat, hardver eszközöket és egyéb információs vagyonelemeket feltáró dokumentumot!</t>
  </si>
  <si>
    <t>Kérjük, néhány mondatban mutassa be, hogy milyen módszerrel határozták meg a BCP hatálya alá eső kritikus alkalmazásokat, szolgáltatásokat, folyamatokat és ezek sorrendjét! (Kockázatelemzés, BIA, egyéb)</t>
  </si>
  <si>
    <t>Mellékelje minden kritikus rendszer vonatkozásában a legutóbbi DRP tesztelés jegyzőkönyveit, és vezetői összefoglalóit!</t>
  </si>
  <si>
    <t>11.2.4.
11.2.6.</t>
  </si>
  <si>
    <t>11.2.5.</t>
  </si>
  <si>
    <t>Biztonságtudatossági oktatás</t>
  </si>
  <si>
    <t>Kérjük csatolja a  felhasználók számára legutóbb tartott biztonságtudatossági képzés tananyagát és jelenléti ívét!</t>
  </si>
  <si>
    <t>7.6</t>
  </si>
  <si>
    <t xml:space="preserve">Kérjük rövid leírásban mutassa be az ellenőrzési szervezet felépítését, működését és tevékenységeit (belső, külső, anyavállalati, intézménycsoporti stb.), különös tekintettel az informatikai vonatkozású ellenőrzésekre! </t>
  </si>
  <si>
    <t>Kérjük mellékelje az adatkommunikációs és rendszerkapcsolatokra, azok szabályaira és dokumentálására vonatkozó legutóbb végzett ellenőrzések jegyzőkönyveit!</t>
  </si>
  <si>
    <t>Informatikai ellenőrző rendszer</t>
  </si>
  <si>
    <t>Naplózás</t>
  </si>
  <si>
    <t>Kérjük rövid leírásban mutassa be az alkalmazott virtuális szerver- és hálózatfelügyeleti eszközt (megnevezés, funkció, a kockázatelemzésből, üzleti igényből eredő funkciók, bevont eszközök)!</t>
  </si>
  <si>
    <t>Rövid leírásban mutassa be, hogy a napi üzemeltetés során milyen automatikus és manuális naplóellenőrzések történnek! Csatolja az elmúlt havi naplóelemzés riportjait (magyarázatokkal)!</t>
  </si>
  <si>
    <t>Az intézmény adatai</t>
  </si>
  <si>
    <t>1.2.3.</t>
  </si>
  <si>
    <t>1.2.4.</t>
  </si>
  <si>
    <t>2.3.5.</t>
  </si>
  <si>
    <t>2.2.3.</t>
  </si>
  <si>
    <r>
      <t>Kérjük csatolja a informatikai biztonsági szabályozási  rendszer elemeinek a kezelésére szolgáló szabályzatot (</t>
    </r>
    <r>
      <rPr>
        <b/>
        <sz val="10"/>
        <color rgb="FF202653"/>
        <rFont val="Calibri"/>
        <family val="2"/>
        <charset val="238"/>
        <scheme val="minor"/>
      </rPr>
      <t>szabályzatok szabályzata</t>
    </r>
    <r>
      <rPr>
        <sz val="10"/>
        <color rgb="FF202653"/>
        <rFont val="Calibri"/>
        <family val="2"/>
        <charset val="238"/>
        <scheme val="minor"/>
      </rPr>
      <t xml:space="preserve">)! </t>
    </r>
  </si>
  <si>
    <t>2.1.4.</t>
  </si>
  <si>
    <t>4.2.4.</t>
  </si>
  <si>
    <t>4.2.5.</t>
  </si>
  <si>
    <t>9.2.3.</t>
  </si>
  <si>
    <t>9.3.5.-9.3.6.</t>
  </si>
  <si>
    <t>Informatikai tervezés, irányítás</t>
  </si>
  <si>
    <t>Kérjük csatolja a intézmény Szervezeti és Működési Szabályzatát (SZMSZ) és szervezeti ábráját, vagy ennek megfelelő a szervezetet és a működést leíró dokumentumot!</t>
  </si>
  <si>
    <r>
      <t>Amennyiben az intézmény rendelkezik önálló</t>
    </r>
    <r>
      <rPr>
        <b/>
        <sz val="10"/>
        <color rgb="FF202653"/>
        <rFont val="Calibri"/>
        <family val="2"/>
        <charset val="238"/>
        <scheme val="minor"/>
      </rPr>
      <t xml:space="preserve"> informatikai</t>
    </r>
    <r>
      <rPr>
        <sz val="10"/>
        <color rgb="FF202653"/>
        <rFont val="Calibri"/>
        <family val="2"/>
        <charset val="238"/>
        <scheme val="minor"/>
      </rPr>
      <t xml:space="preserve"> szervezeti egységgel, kérjük csatolja a vonatkozó részletes szervezeti ábrát (létszámmal, beosztásokkal, feladattal, az esetleges külső cég(ek) kiszervezett feladatának feltüntetésével)!</t>
    </r>
  </si>
  <si>
    <r>
      <t xml:space="preserve">Amennyiben az intézmény rendelkezik önálló </t>
    </r>
    <r>
      <rPr>
        <b/>
        <sz val="10"/>
        <color rgb="FF202653"/>
        <rFont val="Calibri"/>
        <family val="2"/>
        <charset val="238"/>
        <scheme val="minor"/>
      </rPr>
      <t xml:space="preserve">informatikai biztonsággal foglalkozó </t>
    </r>
    <r>
      <rPr>
        <sz val="10"/>
        <color rgb="FF202653"/>
        <rFont val="Calibri"/>
        <family val="2"/>
        <charset val="238"/>
        <scheme val="minor"/>
      </rPr>
      <t>szervezeti egységgel, kérjük csatolja a vonatkozó részletes szervezeti ábrát (létszámmal, beosztásokkal, feladattal, az esetleges külső cég(ek) kiszervezett feladatának feltüntetésével)!</t>
    </r>
  </si>
  <si>
    <t>Az intézmény mellékelje a szállítók, szolgáltatók nem megfelelő teljesítése / megszűnése esetére vonatkozó intézkedési terveit!</t>
  </si>
  <si>
    <t>Kérjük csatolja az informatikai fejlesztési és projekt terveit valamint a folyamatban lévő projektek, fejlesztések listáját!</t>
  </si>
  <si>
    <t>Kérjük csatolja a fejlesztések és projektek kezelésére vonatkozó szabályzatot (csatolja és hivatkozza be a vonatkozó fejezet számát)!</t>
  </si>
  <si>
    <t>Kérjük néhány mondatos leírásban mutassa be a projekt menedzsment, illetve fejlesztési módszertant valamint azok alkalmazási gyakorlatát!</t>
  </si>
  <si>
    <t>Kérjük csatolja az informatikai fejlesztések során alkalmazandó informatikai biztonsági szabályokat és ellenőrzési eljárásrendet tartalmazó szabályzatot / eljárásrendet (csatolja a dokumentumot és hivatkozza be a vonatkozó fejezet számát)!</t>
  </si>
  <si>
    <t>Kérjük mutassa be a szabályzat csatolásával és a vonatkozó fejezet hivatkozásával, hogy az intézmény hogyan biztosítja az informatikai rendszerek rendszerleírásainak, modelljeinek, valamint az adatok szintaktikai szabályainak és tárolási szerkezetének nyilvántartását és kezelését!</t>
  </si>
  <si>
    <t>Kérjük mutassa be a fejlesztések során alkalmazott informatikai biztonsági szempontok érvényesülésének ellenőrzésére vonatkozó dokumentumokat! (A legutolsó 3 fejlesztési projekt és feladat vonatkozásában)</t>
  </si>
  <si>
    <t>Kérjük, hogy rövid leírásban mutassa be az intézmény adatszivárgás ellen alkalmazott kontrolljait!</t>
  </si>
  <si>
    <t>Kérjük a vonatkozó fejezet hivatkozásával csatolja be a külső és távoli felhasználók (beszállítók, fejlesztők, szolgáltatók, kihelyezett vagy otthoni munkavégzés) jogosultságának kezelésére, ellenőrzésére, megszüntetésére szolgáló szabályzatot!</t>
  </si>
  <si>
    <t xml:space="preserve">Mellékelje minden kritikus folyamat vonatkozásában a legutóbbi szolgáltatásfolytonossági (BCP) tesztelés jegyzőkönyveit, és vezetői összefoglalóit! </t>
  </si>
  <si>
    <t>IT biztonsági ellenőrzés</t>
  </si>
  <si>
    <r>
      <t xml:space="preserve">Amennyiben az intézmény rendelkezik önálló </t>
    </r>
    <r>
      <rPr>
        <b/>
        <sz val="10"/>
        <color rgb="FF202653"/>
        <rFont val="Calibri"/>
        <family val="2"/>
        <charset val="238"/>
        <scheme val="minor"/>
      </rPr>
      <t xml:space="preserve"> informatikai ellenőrzést végző </t>
    </r>
    <r>
      <rPr>
        <sz val="10"/>
        <color rgb="FF202653"/>
        <rFont val="Calibri"/>
        <family val="2"/>
        <charset val="238"/>
        <scheme val="minor"/>
      </rPr>
      <t>szervezeti egységgel, kérjük csatolja a vonatkozó részletes szervezeti ábrát  (létszámmal, beosztásokkal, feladattal, az esetleges külső cég(ek) kiszervezett feladatának feltüntetésével)!</t>
    </r>
  </si>
  <si>
    <t>Kérjük, csatoljon listát a kihelyezett és kiszervezett informatikai vonatkozású szolgáltatókról és az igénybevett szolgáltatásokról, valamint jelölje azokat, amelyeket az intézmény a vonatkozó pénzügyi tárgyú jogszabályok által kiszervezésként defíniált informatikai tevékenységként kezel  (pl. fejlesztés, tesztelés, napi üzemeltetés, rendszerek felügyelete, tárhely- alkalmazás- eszközbiztosítás, tartalék helyszín- tartalékeszköz biztosítás) !</t>
  </si>
  <si>
    <t>Kérjük mutassa be az adatgazda és  rendszergazda feladatait előíró szabályzatot! (Csatolja a szabályozás mappába és mutassa be a vonatkozó dokumentumot és fejezetszámot!)</t>
  </si>
  <si>
    <t xml:space="preserve">Kérjük rövid leírásban mutassa be, hogy az intézmény milyen kontrollokat alkalmaz az élesüzemi és a további (teszt, fejlesztési, oktatási stb.) környezetek, személyek és szervezetek szétválasztására és védelmére! </t>
  </si>
  <si>
    <t>vészhelyzeti és direkt adatbázis változtatásra vonatkozó szabályok!</t>
  </si>
  <si>
    <t>Kérjük, hogy rövid leírásban ismertesse az ügyfelekkel történő beszéd alapú kommunikáció rögzítésére alkalmazott technológiát,  illetve hivatkozza be a vonatkozó szabályzatot (a szabályzatot csatolja a szabályozás mappába)!</t>
  </si>
  <si>
    <t>Kérjük csatolja az intézmény működése szempontjából kritikus rendszerek adatkapcsolatait (típusát és jellegét) bemutató interfész ábráját!</t>
  </si>
  <si>
    <t xml:space="preserve">Kérjük írja le röviden az intézmény által alkalmazott üzemeltetési felügyeleti rendszer bemutatását, különös tekintettel a kritikus rendszerek, hálózat, hálózatbiztonság, adatbázisok, virtualizáció felügyeletére! </t>
  </si>
  <si>
    <t>Elektronikus ügyfélkapcsolati megoldások</t>
  </si>
  <si>
    <t>E</t>
  </si>
  <si>
    <t xml:space="preserve">Elektronikus ügyfélportál </t>
  </si>
  <si>
    <t>F</t>
  </si>
  <si>
    <t>Ajánlás</t>
  </si>
  <si>
    <t>Kérjük mutassa be az elektronikus ügyfélportállal kapcsolatos ügyféltájékoztatót!</t>
  </si>
  <si>
    <t>Kérjük rövid leírásban ismertesse az intézménynél alkalmazott,  az ügyfél hitelesítésre vonatkozó eljárásokat és védelmi intézkedéseket!</t>
  </si>
  <si>
    <t>Kérjük mutassa be az alkalmazott mobilapplikációra valamint a mobilapplikációhoz kapcsolódó szerver oldali megoldásokra és a kommunikációs csatornára vonatkozó biztonsági előírásokat!</t>
  </si>
  <si>
    <t>Kérjük a megfelelő fejezet hivatkozásával csatolja az internet irányából elérhető szolgáltatások intézmény oldali felhasználó-adminisztrációjára, azonosítására és hitelesítésére, jelszókezelésére vonatkozó szabályokat tartalmazó dokumentumot!</t>
  </si>
  <si>
    <t>Kérjük a megfelelő fejezet hivatkozásával csatolja a mobilapplikáció által elérhető szolgáltatások intézmény oldali felhasználó-adminisztrációjára, azonosítására és hitelesítésére, jelszókezelésére vonatkozó szabályokat tartalmazó dokumentumot!</t>
  </si>
  <si>
    <t xml:space="preserve">Csatolja az API-ra vonatkozó informatikai biztonsági ellenőrzések dokumentációját, intézkedési tervét! </t>
  </si>
  <si>
    <t xml:space="preserve">Kérjük rövid leírásban mutassa be az intézmény elektronikus ügyfélkiszolgáló portáljának funkcióit! </t>
  </si>
  <si>
    <t xml:space="preserve">Kérjük mellékelje az intézmény által igénybe vett nyilvános (publikus), közösségi vagy hibrid felhőszolgáltatásra vonatkozó:  </t>
  </si>
  <si>
    <t>Írja le néhány mondatban, hogy külső szolgáltató esetében hol valósul meg az adatok tárolása és feldolgozása (pontos földrajzi cím, különös tekintettel az EU adatvédelmi szempontjából ún. "harmadik országnak" minősülő lokációkra), és milyen megállapodás keretében gondoskodik az intézmény a feldolgozott adatok (és, ahol értelmezhető, a feldolgozó rendszer) hordozhatóságáról (portability)!</t>
  </si>
  <si>
    <t>Mobilapplikációs megoldások</t>
  </si>
  <si>
    <t>Kérjük mutassa be az intézmény által az ügyfelek számára kialakított mobilapplikációs megoldás szolgáltatásait! Amennyiben nem használ ilyet, kérjük csatoljon nemleges nyilatkozatot!</t>
  </si>
  <si>
    <t>Amennyiben intézménye használ ilyet, nevezze meg a hardver-szoftver nyilvántartási adatbázist (CMDB)!</t>
  </si>
  <si>
    <t>Kérjük csatolja a kritikus alkalmazások, szolgáltatások, folyamatok folyamatosságának biztosításához szükséges informatikai erőforrások helyreállítására szolgáló részletes eljárásokat tartalmazó dokumentumokat (DRP)!</t>
  </si>
  <si>
    <t xml:space="preserve">Kérjük a vonatkozó fejezet számának hivatkozásával csatolja az IT rendszerek üzemeltetésének (rendszerfelügyelet) monitorozási folyamatára vonatkozó szabályzatot! </t>
  </si>
  <si>
    <t>Kérjük rövid leírásban mutassa be a felhasználói támogató szervezetet, valamint a szervezet működését segítő hibakezelő és igényléstámogató (szolgáltatáskezelési vagy ticketing) rendszert!</t>
  </si>
  <si>
    <t xml:space="preserve">Kérjük a vonatkozó fejezet számának hivatkozásával csatolja az informatikai biztonsági naplózásra és naplókiértékelésére vonatkozó szabályzatot! </t>
  </si>
  <si>
    <t>Kérjük mutassa be az internetes szolgáltatások használatában előforduló visszaélések visszaszorítására alkalmazott csalásfelderítő rendszer főbb funkcióit!</t>
  </si>
  <si>
    <r>
      <t xml:space="preserve">Kérjük csatolja az internetes informatikai rendszer által alkalmazott </t>
    </r>
    <r>
      <rPr>
        <b/>
        <sz val="10"/>
        <color rgb="FF202653"/>
        <rFont val="Calibri"/>
        <family val="2"/>
        <charset val="238"/>
        <scheme val="minor"/>
      </rPr>
      <t>ügyfél azonosítás</t>
    </r>
    <r>
      <rPr>
        <sz val="10"/>
        <color rgb="FF202653"/>
        <rFont val="Calibri"/>
        <family val="2"/>
        <charset val="238"/>
        <scheme val="minor"/>
      </rPr>
      <t>nál, valamint a tranzakciós adatok interneten keresztül történő átvitelénél alkalmazott védelmi- és hitelesítési eljárások technikai szintű és áttekinthető műszaki leírásait!</t>
    </r>
  </si>
  <si>
    <t>Kérjük csatolja az internetes szolgálatásra vonatkozó informatikai bizonsági kockázatelemzését és kockázatkezelési dokumentációit! (Amennyiben ez része a 2.4. pontban átadott informatikai biztonsági kockázatelemzésnek, kérjük hivatkozza a dokumentumok vonatkozó fejezetének, sorának vagy pontjának megjelölésével!)</t>
  </si>
  <si>
    <t>nyilvántartásra;</t>
  </si>
  <si>
    <t>Kérjük csatolja be és hivatkozza a megfelelő fejezet számával az üzemeltetési folyamatleírások, operatív utasítások elkészítésére, karbantartására és ellenőrzésére vonatkozó szabályzatot!</t>
  </si>
  <si>
    <t>Kérjük mutassa be az intézménynél használt, lejárt gyártói támogatású rendszerek kivezetésének tervezett ütemezését és az alkalmazott kompenzáló, kockázatcsökkentő kontrollokat!</t>
  </si>
  <si>
    <t>Tanúsítvány- és kulcskezelés</t>
  </si>
  <si>
    <t>Kérjük a vonatkozó fejezet hivatkozásával csatolja be a külső és belső tanúsítványok, valamint a PKI rendszer kezelésére és nyilvántartására vonatkozó szabályzatot!</t>
  </si>
  <si>
    <t>Kérjük csatolja a mobil applikációs megoldás által alkalmazott ügyfél azonosításnál, valamint a tranzakciós adatok átvitelénél alkalmazott védelmi- és hitelesítési eljárások megfelelőségének igazolására vonatkozó technikai szintű és áttekinthető műszaki leírásait!</t>
  </si>
  <si>
    <t>Felhívjuk a figyelmet a kérdésekre adott válaszok pontos dokumentálására (azaz a mellékletként kért dokumentumok fontosságára)! Az MNB IT vizsgálatának, ill. az elkészítendő jelentés alapja az állítások dokumentálása, a dokumentumok minősége vagy esetenként éppen a dokumentumok hiánya.  Helyszíni vizsgálat során az MNB pótlólagosan kérhet további anyagokat!</t>
  </si>
  <si>
    <t>Kérjük csatolja teljeskörűen az intézmény hatályos informatikai, informatikai biztonsági, információbiztonsági szabályzatait és utasításait a vonatkozó mellékletekkel együtt, valamint a szabályzatokhoz tartozó eljárásrendeket!</t>
  </si>
  <si>
    <t>Kérjük csatolja az intézmény költségvetésének informatikai érintettségű kiadási sorait (megnevezés, tervezett kiadások költsége)!</t>
  </si>
  <si>
    <t>Kérjük mellékelje az intézmény informatikai szempontból releváns stratégiai dokumentumait (pl. informatikai, informatikai biztonsági, digitalizációs stratégia stb.)!</t>
  </si>
  <si>
    <t>Üzleti hatáselemzés (BIA) dokumentum;</t>
  </si>
  <si>
    <t>IT biztonsági kockázatok kiértékelése, kezelése dokumentum;</t>
  </si>
  <si>
    <t>IT biztonsági kockázatkezelési intézkedési terv;</t>
  </si>
  <si>
    <t>IT biztonsági kockázatkezelési intézkedési terv státuszára, ellenőrzésére és felülvizsgálatára vonatkozó dokumentumok;</t>
  </si>
  <si>
    <r>
      <t>A</t>
    </r>
    <r>
      <rPr>
        <i/>
        <sz val="10"/>
        <color rgb="FF202653"/>
        <rFont val="Calibri"/>
        <family val="2"/>
        <charset val="238"/>
        <scheme val="minor"/>
      </rPr>
      <t>z 5.1.3. és 5.1.4. pontokban hivatkozott IT_ellenorzesek.xlsx</t>
    </r>
    <r>
      <rPr>
        <sz val="10"/>
        <color rgb="FF202653"/>
        <rFont val="Calibri"/>
        <family val="2"/>
        <charset val="238"/>
        <scheme val="minor"/>
      </rPr>
      <t xml:space="preserve"> táblázat </t>
    </r>
    <r>
      <rPr>
        <u/>
        <sz val="10"/>
        <color rgb="FF202653"/>
        <rFont val="Calibri"/>
        <family val="2"/>
        <charset val="238"/>
        <scheme val="minor"/>
      </rPr>
      <t>Kiszervezett_IT_ellenorzes</t>
    </r>
    <r>
      <rPr>
        <sz val="10"/>
        <color rgb="FF202653"/>
        <rFont val="Calibri"/>
        <family val="2"/>
        <charset val="238"/>
        <scheme val="minor"/>
      </rPr>
      <t xml:space="preserve"> munkalapján az intézmény profiljának megfelelő (Hitelintézetek </t>
    </r>
    <r>
      <rPr>
        <b/>
        <sz val="10"/>
        <color rgb="FF202653"/>
        <rFont val="Calibri"/>
        <family val="2"/>
        <charset val="238"/>
        <scheme val="minor"/>
      </rPr>
      <t>H-N</t>
    </r>
    <r>
      <rPr>
        <sz val="10"/>
        <color rgb="FF202653"/>
        <rFont val="Calibri"/>
        <family val="2"/>
        <charset val="238"/>
        <scheme val="minor"/>
      </rPr>
      <t xml:space="preserve">; Befektetési vállalkozások </t>
    </r>
    <r>
      <rPr>
        <b/>
        <sz val="10"/>
        <color rgb="FF202653"/>
        <rFont val="Calibri"/>
        <family val="2"/>
        <charset val="238"/>
        <scheme val="minor"/>
      </rPr>
      <t>O-R</t>
    </r>
    <r>
      <rPr>
        <sz val="10"/>
        <color rgb="FF202653"/>
        <rFont val="Calibri"/>
        <family val="2"/>
        <charset val="238"/>
        <scheme val="minor"/>
      </rPr>
      <t xml:space="preserve">, Biztosítók </t>
    </r>
    <r>
      <rPr>
        <b/>
        <sz val="10"/>
        <color rgb="FF202653"/>
        <rFont val="Calibri"/>
        <family val="2"/>
        <charset val="238"/>
        <scheme val="minor"/>
      </rPr>
      <t xml:space="preserve">S-W, </t>
    </r>
    <r>
      <rPr>
        <sz val="10"/>
        <color rgb="FF202653"/>
        <rFont val="Calibri"/>
        <family val="2"/>
        <charset val="238"/>
        <scheme val="minor"/>
      </rPr>
      <t xml:space="preserve">Pénztárak </t>
    </r>
    <r>
      <rPr>
        <b/>
        <sz val="10"/>
        <color rgb="FF202653"/>
        <rFont val="Calibri"/>
        <family val="2"/>
        <charset val="238"/>
        <scheme val="minor"/>
      </rPr>
      <t>X-AA</t>
    </r>
    <r>
      <rPr>
        <sz val="10"/>
        <color rgb="FF202653"/>
        <rFont val="Calibri"/>
        <family val="2"/>
        <charset val="238"/>
        <scheme val="minor"/>
      </rPr>
      <t>) a csoportba foglalt oszlopokat is ki kell tölteni.</t>
    </r>
  </si>
  <si>
    <r>
      <t xml:space="preserve">A relatív mappahivatkozással történő csatolás azt jelenti, hogy a megfelelő sorban található relatív hivatkozási cellába a =hyperlink függvény segítségével úgy kell beilleszteni a dokumentumot, hogy az adathordozóra másolást követően, a kérdőívhez képest az almappa struktúrában a hivatkozott dokumentum megtalálható (és így a cellában történő kattintással előhívható) legyen! </t>
    </r>
    <r>
      <rPr>
        <b/>
        <sz val="10"/>
        <color rgb="FF202653"/>
        <rFont val="Calibri"/>
        <family val="2"/>
        <charset val="238"/>
        <scheme val="minor"/>
      </rPr>
      <t>Kérjük a csatolt dokumentumokat ne ágyazzák be a táblázatba!</t>
    </r>
  </si>
  <si>
    <r>
      <t xml:space="preserve">Egy dokumentumot legfeljebb egyszer kell csatolni! Amennyiben több helyre is behivatkozható a dokumentum, elégséges a 
   - </t>
    </r>
    <r>
      <rPr>
        <i/>
        <sz val="10"/>
        <color rgb="FF202653"/>
        <rFont val="Calibri"/>
        <family val="2"/>
        <charset val="238"/>
        <scheme val="minor"/>
      </rPr>
      <t>"Dokumentum megnevezése", 
   - "Dokumentumban a témakört tárgyaló fejezet száma, elérhetősége"</t>
    </r>
    <r>
      <rPr>
        <sz val="10"/>
        <color rgb="FF202653"/>
        <rFont val="Calibri"/>
        <family val="2"/>
        <charset val="238"/>
        <scheme val="minor"/>
      </rPr>
      <t xml:space="preserve"> és </t>
    </r>
    <r>
      <rPr>
        <i/>
        <sz val="10"/>
        <color rgb="FF202653"/>
        <rFont val="Calibri"/>
        <family val="2"/>
        <charset val="238"/>
        <scheme val="minor"/>
      </rPr>
      <t xml:space="preserve">
   - "A dokumentumra mutató R_E_L_A_T_Í_V link a csatolt mappastruktúrában</t>
    </r>
    <r>
      <rPr>
        <sz val="10"/>
        <color rgb="FF202653"/>
        <rFont val="Calibri"/>
        <family val="2"/>
        <charset val="238"/>
        <scheme val="minor"/>
      </rPr>
      <t>" 
oszlopokban értelem szerűen hivatkozni. 
A relatív hivatkozáskor a mappastruktúrába már korábbi helyre bemásolt fájlra kell hivatkozni!</t>
    </r>
  </si>
  <si>
    <r>
      <t xml:space="preserve">Amennyiben az adott sorhoz több dokumentumot is csatolni kell, a csatolt mapparendszerben a dokumentumokat tartalmazó </t>
    </r>
    <r>
      <rPr>
        <b/>
        <sz val="10"/>
        <color rgb="FF202653"/>
        <rFont val="Calibri"/>
        <family val="2"/>
        <charset val="238"/>
        <scheme val="minor"/>
      </rPr>
      <t>mappa</t>
    </r>
    <r>
      <rPr>
        <sz val="10"/>
        <color rgb="FF202653"/>
        <rFont val="Calibri"/>
        <family val="2"/>
        <charset val="238"/>
        <scheme val="minor"/>
      </rPr>
      <t xml:space="preserve"> relatív hivatkozását kell bemásolni.</t>
    </r>
  </si>
  <si>
    <t>Kérjük, adja meg azokat a helyszíneket, ahol az intézmény  saját informatikai szervezete a napi munkáját végzi (üzemeltetés, fejlesztés, támogatás), valamint ahol géptermi üzemeltetés folyik.  Kérjük jelölje, hogy melyiket javasolja az informatikai felügyeleti interjúk központi helyszíneként.</t>
  </si>
  <si>
    <t>4.1.3.</t>
  </si>
  <si>
    <t>4.1.4.</t>
  </si>
  <si>
    <t>4.3.2.;
4.3.3.</t>
  </si>
  <si>
    <t>4.1.3.
4.3.2 - 3.</t>
  </si>
  <si>
    <t>4.2.3.</t>
  </si>
  <si>
    <t>4.2.2.</t>
  </si>
  <si>
    <t>4.4.2.
4.4.4.
4.4.6.
4.4.9.</t>
  </si>
  <si>
    <t>8.4.2.</t>
  </si>
  <si>
    <t>4.4.10.</t>
  </si>
  <si>
    <t>4.4.3.
4.4.5.</t>
  </si>
  <si>
    <t>4.4.3.</t>
  </si>
  <si>
    <t>4.4.2.
4.4.5.</t>
  </si>
  <si>
    <t>4.4.8.
4.1.4.</t>
  </si>
  <si>
    <t>1.2.3.;
1.2.4.</t>
  </si>
  <si>
    <t>4.5.</t>
  </si>
  <si>
    <t>2.3.3.</t>
  </si>
  <si>
    <t>2.4.</t>
  </si>
  <si>
    <t>2.2.</t>
  </si>
  <si>
    <t>2.1.9.</t>
  </si>
  <si>
    <t>2.1.6.
2.1.7.</t>
  </si>
  <si>
    <t>3.1.3.</t>
  </si>
  <si>
    <t>3.2.2.
3.2.3.</t>
  </si>
  <si>
    <t>3.2.4.
3.3.4.</t>
  </si>
  <si>
    <t>3.3.</t>
  </si>
  <si>
    <t>3.3.5.
3.4.</t>
  </si>
  <si>
    <t>3.3.1.
3.3.6.</t>
  </si>
  <si>
    <t>1.1.2.</t>
  </si>
  <si>
    <t>4.4.3.
4.4.8.</t>
  </si>
  <si>
    <t>5.1.3.</t>
  </si>
  <si>
    <t>5.1.2. - 5.1.8.</t>
  </si>
  <si>
    <t>5.1.2. - 5.1.8.
7.7.7.</t>
  </si>
  <si>
    <t>2.2.2.</t>
  </si>
  <si>
    <t>5.4.2.
8.3.</t>
  </si>
  <si>
    <t>5.4.2.
5.4.3.</t>
  </si>
  <si>
    <t>7.2. -7.3.</t>
  </si>
  <si>
    <t>7.5.</t>
  </si>
  <si>
    <t>7.4.</t>
  </si>
  <si>
    <t>7.5.5.</t>
  </si>
  <si>
    <t>10.5</t>
  </si>
  <si>
    <t>9.3.7.</t>
  </si>
  <si>
    <t>9.3.7.; 9.4.2.
9.4.4.; 9.4.11.;
9.5.1.</t>
  </si>
  <si>
    <t>9.2.1. - 9.2.2.; 
9.3.2. - 9.3.8.;
9.5.1.</t>
  </si>
  <si>
    <t>9.3.7.; 9.4.4.</t>
  </si>
  <si>
    <t>9.3.7.; 9.4.2.; 9.4.9.
9.5.1.</t>
  </si>
  <si>
    <t>9.6.</t>
  </si>
  <si>
    <t>10.2.
10.3.1. - 10.3.2.
10.4.2.</t>
  </si>
  <si>
    <t>11.2.2.</t>
  </si>
  <si>
    <t>11.2.3.</t>
  </si>
  <si>
    <t>11.2.3.; 11.2.4.</t>
  </si>
  <si>
    <t>11.2.1. - 11.2.4.</t>
  </si>
  <si>
    <t xml:space="preserve">13.1.2. </t>
  </si>
  <si>
    <t>13.1.3.; 13.1.4.</t>
  </si>
  <si>
    <t xml:space="preserve">13.1.3. </t>
  </si>
  <si>
    <t xml:space="preserve">13.1.4. </t>
  </si>
  <si>
    <t>8.2.3.; 8.3.2.; 9.3.8.
13.1.4.; 4.4.10.</t>
  </si>
  <si>
    <t xml:space="preserve">13.2.2. </t>
  </si>
  <si>
    <t>13.2.2.; 5.1.2.</t>
  </si>
  <si>
    <t>13.2.2.; 6.2.2.; 7.4.4. f); 7.5.4.; 7.5.5.; 7.6.3.; 
7.6.4. b); 7.8.8.; 8.2.4.; 8.3.3.; 14.4.</t>
  </si>
  <si>
    <t>Rövid leírásban mutassa be a szervezet által használt felügyeleti eszközöket, azok elődleges funkcióival és alkalmazási területeivel együtt. Ismertesse továbbá, hogy ezen eszközök hogyan biztosítják a kritikus alkalmazások teljes körű felügyeletét, illetve, hogy az adott felügyeleti beállítást milyen üzleti / kockázati igények indukálták!</t>
  </si>
  <si>
    <t>13.2.2.;7.4.4. f); 7.5.4.; 7.5.5.; 7.6.3.; 
7.6.4. b); 7.8.8.; 8.3.3.; 14.4.</t>
  </si>
  <si>
    <t>5.1.6.; 7.4.4. h); 7.7.2.; 7.8.8.; 8.2.2.; 8.2.3.; 8.2.5.; 8.3.4.; 9.4.8.; 9.6.13.; 13.2.2.; 14.</t>
  </si>
  <si>
    <t>Kérjük az Intézmény csatolja az informatikai biztonsági naplógyűjtő és elemző rendszereibe bevont logforrásainak listáját (eszköz neve, IP címe, típusa, funkció rövid leírása, gyűjtött naplók típusa - operációs rendszer, adatbázis, alkalmazás stb. -)!</t>
  </si>
  <si>
    <t>Auditált elektronikus hírközlő eszköz (AEHE)</t>
  </si>
  <si>
    <r>
      <t>Mutassa be az AEHE útján végzett ügyfélazonosítás</t>
    </r>
    <r>
      <rPr>
        <b/>
        <sz val="10"/>
        <color rgb="FF202653"/>
        <rFont val="Calibri"/>
        <family val="2"/>
        <charset val="238"/>
        <scheme val="minor"/>
      </rPr>
      <t xml:space="preserve"> folyamatát</t>
    </r>
    <r>
      <rPr>
        <sz val="10"/>
        <color rgb="FF202653"/>
        <rFont val="Calibri"/>
        <family val="2"/>
        <charset val="238"/>
        <scheme val="minor"/>
      </rPr>
      <t>!</t>
    </r>
  </si>
  <si>
    <t>Mutassa be az AEHE útján végzett ügyfélazonosítási folyamatban alkalmazott biztonsági kontrollokat!</t>
  </si>
  <si>
    <r>
      <t xml:space="preserve">Mutassa be az AEHE zártsági kritériumait alátámasztó </t>
    </r>
    <r>
      <rPr>
        <b/>
        <sz val="10"/>
        <color rgb="FF202653"/>
        <rFont val="Calibri"/>
        <family val="2"/>
        <charset val="238"/>
        <scheme val="minor"/>
      </rPr>
      <t>részletes audit jelentést!</t>
    </r>
  </si>
  <si>
    <t>Mutassa be az audit jelentés megállapításaira megtett intézkedések bizonyítékait, státuszát!</t>
  </si>
  <si>
    <r>
      <t>Mutassa be az AEHE folyamatában részt vevő külső</t>
    </r>
    <r>
      <rPr>
        <b/>
        <sz val="10"/>
        <color rgb="FF202653"/>
        <rFont val="Calibri"/>
        <family val="2"/>
        <charset val="238"/>
        <scheme val="minor"/>
      </rPr>
      <t xml:space="preserve"> szolgáltatókat és feladataikat, ideértve az alkalmazott dobozos termékeket is!</t>
    </r>
  </si>
  <si>
    <t>Csatolja az AEHE vonatkozásában releváns szabályzatokat, utasításokat! Nyilatkozzon a szabályzatok releváns pontjairól, szakaszairól!</t>
  </si>
  <si>
    <t>Mutassa be, hogy hogyan, milyen technológia alkalmazásával biztosítja az ügyfél élőképének vizsgálatát!</t>
  </si>
  <si>
    <t>Mutassa be, milyen technológia segítségével, hogyan történik az élőkép és a fénykép összehasonlítása, vizsgálata!</t>
  </si>
  <si>
    <t>Mutassa be, hogyan biztosítja az erős ügyfél-hitelesítést!</t>
  </si>
  <si>
    <t>Mutassa be, hogyan biztosítja a kép- és hangátvitel megfelelőségét, valamint a rögzített kép- és hangfelvétel minőségének megfelelőségét!</t>
  </si>
  <si>
    <t>Mutassa be a munkafolyamat rögzítési eljárását, a munkafolyamatban rögzített adatokat!</t>
  </si>
  <si>
    <t>Mutassa be a rögzített adatok hitelességének és visszakereshetőségének biztosítására szolgáló megoldását!</t>
  </si>
  <si>
    <t>Mutassa be a részletes jogi és technikai elemzését arról, hogy az alkalmazott technológia
hogyan feleltethető meg teljeskörűen és kétséget kizáróan az ágazati jogszabályban, az Eüsztv.-ben, illetve az eIDAS rendeletben, valamint a Ptk.-ban
foglalt feltételrendszernek!</t>
  </si>
  <si>
    <t>2.1.1.</t>
  </si>
  <si>
    <t>Mutassa be az alkalmazott rendszerre készült, a rendszer specialitásait is tárgyaló üzleti, jogi, informatikai és információbiztonsági kockázatelemzési és -kezelési dokumentumot és
akciótervet, amely teljeskörűen kitér az alkalmazott technológia használata során  értelmezhető minden biztonsági jellegzetességre (például biometria igazolható megfelelősége, írásszakértői vélemény, kulcs- és tanúsítványkezelés stb.)!</t>
  </si>
  <si>
    <t>2.1.2.</t>
  </si>
  <si>
    <t>Csatolja a független féltől származó informatikai és információbiztonsági szakértői auditjelentést vagy tanúsítványt az alkalmazott rendszer megfelelőségéről, valamint a vonatkozó Korm. rendeletben meghatározott zártsági feltételeiről!</t>
  </si>
  <si>
    <t>2.1.3.</t>
  </si>
  <si>
    <t>Csatolja a végleges rendszerre (és a kapcsolódó környezetekre, például mobilapplikációra) vonatkozó független szakértő által elvégzett sérülékenységvizsgálat és penetrációs teszt jegyzőkönyveket, valamint a feltárt hiányosságok kezelésére szolgáló bizonyítékokat és ütemtervet!</t>
  </si>
  <si>
    <t>Csatolja a végleges rendszerre (és a kapcsolódó környezetekre, például mobilapplikációra) vonatkozó részletes üzleti- és rendszerspecifikációt, beleértve az informatikai biztonsági rendszertervet!</t>
  </si>
  <si>
    <t>Nyilatkozzon vagy csatolja az intézmény és az általa alkalmazott rendszer prudens működését alátámasztó magatartási kódex-et és az ügyfelek megfelelő  tájékoztatására vonatkozó szabályzatot!</t>
  </si>
  <si>
    <t>Ügyfelek szerződéspéldánya, tájékoztatása</t>
  </si>
  <si>
    <t>Mutassa be az elektronikus szerződéskötés során az aláírt szerződés vonatkozásában az intézmény és az ügyfél általi aláírás hitelességét, megfelelőségét!</t>
  </si>
  <si>
    <t>3.1</t>
  </si>
  <si>
    <t>Mutassa be, hogy a szerződés egy hiteles példányát hogyan teszi elérhetővé az ügyfél számára!</t>
  </si>
  <si>
    <t>Mutassa be az elektronikus szerződéskötési vagy AEHE rendszerekben alkalmazott, az ügyfelek tájékoztatására vonatkozó szabályzatokat!</t>
  </si>
  <si>
    <t>3.2</t>
  </si>
  <si>
    <t>Mutassa be az elektronikus szerződéskötési vagy AEHE rendszerekben alkalmazott, az ügyfelek tájékoztatására vonatkozó szabályokat biztosító és kikényszerítő technológiai megoldásokat!</t>
  </si>
  <si>
    <t>Mutassa be az alkalmazott folyamatra vonatkozó panaszkezelési eljárást, a folyamatban keletkezett panaszokat és azok kiértékelését!</t>
  </si>
  <si>
    <t>Elektronikus jognyilatkozatok</t>
  </si>
  <si>
    <t xml:space="preserve">2.1.5. </t>
  </si>
  <si>
    <t xml:space="preserve">2.1.6. </t>
  </si>
  <si>
    <r>
      <t xml:space="preserve">A táblázatok szerkesztése eltérő alkalmazásokkal történhet, ez formázási hibákat eredményezhet. Előfordulhat, hogy a munkalapok a gördítő sáv miatt nem látszanak, a cellák nem mutatják a teljes szöveget vagy a cellák rögítése miatt bizonyos oszlopok/sorok fedésbe kerülnek. Kérjük, hogy a kitöltéskor ezt vegyék figyelembe! Jelen táblázat összesen </t>
    </r>
    <r>
      <rPr>
        <b/>
        <u/>
        <sz val="10"/>
        <color rgb="FF202653"/>
        <rFont val="Calibri"/>
        <family val="2"/>
        <charset val="238"/>
        <scheme val="minor"/>
      </rPr>
      <t xml:space="preserve">7 db  </t>
    </r>
    <r>
      <rPr>
        <sz val="10"/>
        <color rgb="FF202653"/>
        <rFont val="Calibri"/>
        <family val="2"/>
        <charset val="238"/>
        <scheme val="minor"/>
      </rPr>
      <t>kitöltendő (+ a jelen tájékoztató) munkalapot tartalmaz !</t>
    </r>
  </si>
  <si>
    <t>14.3.</t>
  </si>
  <si>
    <t>14.3. - 14.4</t>
  </si>
  <si>
    <t>13.1.3.; 13.1.4.; 15.</t>
  </si>
  <si>
    <t>14.3.; 5.1.5.; 5.1.6. b)</t>
  </si>
  <si>
    <t>16.3.</t>
  </si>
  <si>
    <t>16.3.2.; 16.3.4.</t>
  </si>
  <si>
    <t>4.1.3.
4.1.4.
16.2.2.</t>
  </si>
  <si>
    <t>16.3.; 9.</t>
  </si>
  <si>
    <t>3.</t>
  </si>
  <si>
    <t>16.3.; 7.4.</t>
  </si>
  <si>
    <t>3.3.1. - 3.3.4.</t>
  </si>
  <si>
    <t>Kérjük mutassa be, hogy milyen rendszeresen vizsgálják felül a tűzfalak és hálózati eszközök beálított szabályait, szabályrendszerét! Kérjük csatolja a legutóbbi tűzfalszabály-felülvizsgálat dokumentumait (időpont, hatókör, résztvevők, ellenőrzés módja, a megtett intézkedések alátámasztása egy példán keresztül)!</t>
  </si>
  <si>
    <t>&lt;&lt; Előző munkalap</t>
  </si>
  <si>
    <t>Következő munkalap &gt;&gt;</t>
  </si>
  <si>
    <t>X</t>
  </si>
  <si>
    <r>
      <t xml:space="preserve">A </t>
    </r>
    <r>
      <rPr>
        <u/>
        <sz val="10"/>
        <color rgb="FF202653"/>
        <rFont val="Calibri"/>
        <family val="2"/>
        <charset val="238"/>
        <scheme val="minor"/>
      </rPr>
      <t>csatolt</t>
    </r>
    <r>
      <rPr>
        <sz val="10"/>
        <color rgb="FF202653"/>
        <rFont val="Calibri"/>
        <family val="2"/>
        <charset val="238"/>
        <scheme val="minor"/>
      </rPr>
      <t xml:space="preserve"> táblázatok több munkalapot ("fület", worksheet-et) is tartalmazhatnak! Az intézmény vonatkozásában releváns adatokat minden munkalapon ki kell tölteni! </t>
    </r>
    <r>
      <rPr>
        <u/>
        <sz val="10"/>
        <color rgb="FF202653"/>
        <rFont val="Calibri"/>
        <family val="2"/>
        <charset val="238"/>
        <scheme val="minor"/>
      </rPr>
      <t>A fő táblázatban az e-Csatornák, és a Szolgáltatások munkalapokon lévő adatokat csak akkor kell tölteni, ha az az intézmény vonatkozásában értelmezhető.</t>
    </r>
  </si>
  <si>
    <t>Kérjük mutassa be a felhasználói programozásra (Access, office makrók, stb.), és az alkalmazott megoldások használatára, biztonsági kontrolljaira és nyilvántartására  vonatkozó szabályokat a megfelelő szabályzat vagy eljárásrend csatolásával és hivatkozásával!</t>
  </si>
  <si>
    <r>
      <rPr>
        <sz val="10"/>
        <color rgb="FF202653"/>
        <rFont val="Calibri"/>
        <family val="2"/>
        <charset val="238"/>
        <scheme val="minor"/>
      </rPr>
      <t xml:space="preserve">Kérjük </t>
    </r>
    <r>
      <rPr>
        <sz val="10"/>
        <color rgb="FF002060"/>
        <rFont val="Calibri"/>
        <family val="2"/>
        <charset val="238"/>
        <scheme val="minor"/>
      </rPr>
      <t>mutassa be az alkalmazott adatbázisok nyilvántartását (a futtató szerverek, az adatbázis instance neve,  adatbázis funkciója, típusa és verziója)!</t>
    </r>
  </si>
  <si>
    <t>Kérjük mutassa be, hogy a kritikus alkalmazások melyik fizikai és virtuális szervereken futnak!</t>
  </si>
  <si>
    <t>Kérjük mutassa be, hogy milyen elvek alapján milyen hálózati zónákat  (például: éles, teszt, fejlesztői, oktatói, DMZ, irodai, szerverek, menedzsment, kritikus alkalmazások, külső kapcsolatok, leválasztott WiFi) alakított ki, és rövid leírásban mutassa be a zónák közötti átjárások alapelveit, szabályait!</t>
  </si>
  <si>
    <t>Kérjük rövid leírásban ismertesse, hogy hogyan gondoskodik az intézmény a hálózati aktív elemek (kapcsolók, útvonalválasztók stb.) beállításainak jóváhagyásáról és üzembehelyezéséről!</t>
  </si>
  <si>
    <t>Kérjük a szabályzat csatolásával és a vonatkozó fejezet hivatkozásával mutassa be az informatikai rendszerekhez és az adatokhoz való hozzáférések kezelésének és ellenőrzésének szabályait!</t>
  </si>
  <si>
    <t>Kérjük rövid leírásban mutassa be az alkalmazott PKI rendszert és a kapcsolódó kulcsok kezelésének eljárását!</t>
  </si>
  <si>
    <t>Kérjük csatolja be a 3, legutóbb végzett, mentésből történő visszaállítás tesztjére vonatkozó jegyzőkönyvet!</t>
  </si>
  <si>
    <t>Kérjük csatolja be azt a dokumentumot, amelyben az Intézmény az informatikai biztonsági naplógyűjtő és elemző rendszereinek üzemeltetési leírását tartalmazza (szerepkörök, feladatok, felelősségek, események naplózásának és érdemi értékelésének gyakorlata, incidenskezelési határidők), továbbá azon dokumentumot, mely bemutatja ezen rendszerek architektúráját, rendszerkomponenseit!</t>
  </si>
  <si>
    <t>Kérjük, csatolja az elmúlt 30 napban kiküldött naplóelemzési riasztások listáját és riportokat!</t>
  </si>
  <si>
    <t>Elektronikus írásbeli szerződéskötés</t>
  </si>
  <si>
    <t>Harmadik felek csatlakozása API-n</t>
  </si>
  <si>
    <t>Kérjük, hogy csatolja az API biztonsági előírásokat tartalmazó dokumentumo(ka)t!</t>
  </si>
  <si>
    <t>Kérjük, hogy csatolja az API-n keresztül csatlakozó harmadik felekhez (AISP, PISP, üzletkötő, ügynök, közvetítő, alkusz stb.) kapcsolódó kockázatelemzési dokumentumokat és intézkedési terveket!</t>
  </si>
  <si>
    <t>szolgáltatásainak listáját, a funkciók és a szolgáltató megjelölésével;</t>
  </si>
  <si>
    <t>a szolgáltatásra vonatkozó megvalósíthatósági tanulmányt valamint a vonatkozó előny-hátrány (költség-haszon) elemzést (szolgáltatásonként);</t>
  </si>
  <si>
    <t>a szolgáltatásra vonatkozó IT biztonsági kockázatelemzést  (szolgáltatásonként);</t>
  </si>
  <si>
    <t>a szolgáltatásra vonatkozó visszaállítási tervet (exit stratégiát) (szolgáltatásonként);</t>
  </si>
  <si>
    <t>Kérjük rövid leírásban mutassa be az ellenőrzés tervezésének módszertanát, prioritásait, az auditok nyilvántartásának és követésének módját, a jóváhagyás folyamatát, a dokumentációk kezelését (helyét)!</t>
  </si>
  <si>
    <t>Kérjük, hogy rövid leírásban mutassa be a kritikus rendszerek vonatkozásában alkalmazott virtualizációs technológiákat (alkalmazott technológiák, architektúra leírás, hibatűrés, rendelkezésre állás)!</t>
  </si>
  <si>
    <r>
      <t>Rövid leírásban mutassa be a kritikus infrastruktúra elemeket tartalmazó helyiségek környezeti védelmét az alábbi témakörökben:
- tűzvédelem, 
- por elleni védelem, 
- tápáramellátás, 
- a rendszerek működőképességét akadályozó hőmérsékletváltozás elleni védelem, 
- magas páratartalom, beázás, csepegő víz és talajvíz elleni védelem, 
- valamint sugárzott és vezetett zavarvédelem,</t>
    </r>
    <r>
      <rPr>
        <strike/>
        <sz val="10"/>
        <color rgb="FF202653"/>
        <rFont val="Calibri"/>
        <family val="2"/>
        <charset val="238"/>
      </rPr>
      <t xml:space="preserve">
</t>
    </r>
    <r>
      <rPr>
        <sz val="10"/>
        <color rgb="FF202653"/>
        <rFont val="Calibri"/>
        <family val="2"/>
        <charset val="238"/>
      </rPr>
      <t>- belépés kontroll,
- videómegfigyelés (szerverterem)!</t>
    </r>
  </si>
  <si>
    <t>Kérjük, hogy mellékelje az alábbi témakörökben a legutóbbi 3-3 incidens jegyzőkönyvét 
- DLP-incidens; 
- tűzfal, IPS/IDS incidens; 
- e-mail incidens; 
- web incidens 
(Amennyiben ilyen nem volt, akkor nemleges nyilatkozatot.)!</t>
  </si>
  <si>
    <t>Amennyiben működtet vagy használ IP technológiájú beszéd vagy multimédia alapú átviteli rendszert (pl. VoIP, SIP), rövid leírásban mutassa be a működésének technikai és biztonsági hátterét, legalább az alábbi témakörökre kiterjedően: 
- az alkalmazott technológiák megnevezése, a hálózat mérete; 
-  az alkalmazott technológia és az informatikai adatforgalom biztonságos szétválasztására alkalmazott kontrollok;
- a SIP esetén alkalmazott határvédelmi megoldás ismertetése!</t>
  </si>
  <si>
    <t>Kérjük csatolja az elmúlt 6 hónapra vonatkozó munkakör ellátással kapcsolatos változások adatait (Név, Munkakör, Használt rendszerek, Felhasználónév, Aktívvá/Inaktívvá válás dátuma, Változás/Kilépés előtti napi jogosultságai).  (ODS, XLS, XLSX, CSV vagy képernyőkép esetén DOC fájlban kérjük csatolni)!</t>
  </si>
  <si>
    <t>Rövid felsorolásban mutassa be, hogy mely alkalmazásban, folyamatban tartják nyilván az alábbi jogosultságokat: adatbázis hozzáférések, fájlszerver hozzáférések, operációs rendszer (windows, linux, unix stb.) hozzáférések, hálózati eszköz hozzáférések, felügyeleti eszközök, virtualizációs eszköz menedzsment platform hozzáférések!</t>
  </si>
  <si>
    <t>3a</t>
  </si>
  <si>
    <t>3b</t>
  </si>
  <si>
    <t>3c</t>
  </si>
  <si>
    <t>a) kérjük nevezze meg az alkalmazott rendszert;</t>
  </si>
  <si>
    <t>b) kérjük mutassa be a központi jogosultságkezelő rendszerbe bevont alkalmazásokat és rendszerelemeket;</t>
  </si>
  <si>
    <t>Kérjük rövid leírásban mutassa be a feltárt biztonsági események kezelésének módját és eljárását, az alkalmazott incidenskezelő rendszert!</t>
  </si>
  <si>
    <t>Kérjük, hogy rövid leírásban mutassa be az intézmény hálózatához hozzáférő mobil eszközökkel kapcsolatos védelmi intézkedéseket (pl. MDM) A vonatkozó szabályzatot csatolja a szabályozás mappába!</t>
  </si>
  <si>
    <t>A mellékelt táblázat kitöltésével adja meg az intézmény hálózati védelem biztonságára vonatkozó szabályzatait, eljárásrendjeit, eszközeit!</t>
  </si>
  <si>
    <t xml:space="preserve">Kérjük, rövid, csatolt leírásban ismertesse, hogy az intézmény hogyan győződik meg a fejlesztés kártékony kód-mentességéről! (Kód ellenőrzés, tesztelés, egyéb kompenzáló kontrollok) </t>
  </si>
  <si>
    <t>Kérjük rövid leírásban mutassa be, hogy a tesztelések folyamatában az informatikai biztonsági szempontok hogyan érvényesülnek!</t>
  </si>
  <si>
    <t>Kérjük mutassa be, hogy milyen eljárásrend szerint, hogyan történik a beszerzett vagy fejlesztett informatikai rendszerelemek üzembe helyezésekori alapértelmezett jelszavai és biztonsági paraméterei beállításainak megváltoztatása!</t>
  </si>
  <si>
    <t>c) kérjük indokolással mutassa be azokat az alkalmazásokat, és rendszerelemeket, amelyeket nem vont be a központi jogosultságkezelő rendszer alá!</t>
  </si>
  <si>
    <t>Kérjük csatolja be azt a dokumentumot, amelyben az intézmény informatikai rendszerelemenként (operációsrendszerek, informatikai hálózat, adatbázis, alkalmazási rendszerek,  mappastruktúrák, informatikai és hálózati rendszerelemek, információbiztonsági eszközök) meghatározta az informatikai biztonsági események napló adattartalmával és naplózandó eseményekkel kapcsolatos részletes követelményeket!</t>
  </si>
  <si>
    <t>I. Intézményi adatok (1/7)</t>
  </si>
  <si>
    <t>II. Tervezés, Szervezet, Szabályozás, Kockázatelemzés (2/7)</t>
  </si>
  <si>
    <t>III. Beszerzés, Fejlesztés, Tesztelés, Változáskezelés (3/7)</t>
  </si>
  <si>
    <t>IV. Üzemeltetés (4/7)</t>
  </si>
  <si>
    <t>V. Ellenőrzés (5/7)</t>
  </si>
  <si>
    <t>Elektronikus csatornák, Azonosítás, Jognyilatkozattétel (6/7)</t>
  </si>
  <si>
    <t>Felhőszolgáltatások, API-k (7/7)</t>
  </si>
  <si>
    <r>
      <t>Kérjük csatolja az informatikai, informatikai biztonsági és közvetlen kapcsolódó szabályzatok teljeskörű</t>
    </r>
    <r>
      <rPr>
        <b/>
        <sz val="10"/>
        <color rgb="FF202653"/>
        <rFont val="Calibri"/>
        <family val="2"/>
        <charset val="238"/>
        <scheme val="minor"/>
      </rPr>
      <t xml:space="preserve"> listáját</t>
    </r>
    <r>
      <rPr>
        <sz val="10"/>
        <color rgb="FF202653"/>
        <rFont val="Calibri"/>
        <family val="2"/>
        <charset val="238"/>
        <scheme val="minor"/>
      </rPr>
      <t>, amely tartalmazza a szabályzat nevét, típusát és hivatkozási azonosítóját!</t>
    </r>
  </si>
  <si>
    <t>IT biztonsági kockázatfelmérés és -elemzés dokumentum;</t>
  </si>
  <si>
    <t>Felvállalt, elfogadott IT biztonsági kockázatokat tartalmazó dokumentáció, a vezetői jóváhagyás igazolásával!</t>
  </si>
  <si>
    <r>
      <t xml:space="preserve">Kérjük az intézmény </t>
    </r>
    <r>
      <rPr>
        <b/>
        <sz val="10"/>
        <color rgb="FF202653"/>
        <rFont val="Calibri"/>
        <family val="2"/>
        <charset val="238"/>
      </rPr>
      <t>szervernyilvántartás</t>
    </r>
    <r>
      <rPr>
        <sz val="10"/>
        <color rgb="FF202653"/>
        <rFont val="Calibri"/>
        <family val="2"/>
        <charset val="238"/>
      </rPr>
      <t>a vonatkozásában (az intézménynél üzemelő saját és nem saját tulajdonú szerverekre is) töltse ki a mellékelt táblázatot, vagy csatolja a legalább a kért adatokkal azonos adattartalmú táblázatot vagy exportot!</t>
    </r>
  </si>
  <si>
    <t>Vonatkozó norma hivatkozása</t>
  </si>
  <si>
    <r>
      <t xml:space="preserve">Kérjük felsorolni az IT területet érintő valamennyi független IT ellenőrzést az MNB vizsgálatot érintő időszakra vonatkozóan (átfogó, cél, távadatátvitel, sérülékenység, PCI_DSS, ...) a hivatkozott/(csatolt) </t>
    </r>
    <r>
      <rPr>
        <b/>
        <sz val="10"/>
        <color rgb="FF202653"/>
        <rFont val="Calibri"/>
        <family val="2"/>
        <charset val="238"/>
        <scheme val="minor"/>
      </rPr>
      <t>IT_ellenorzesek</t>
    </r>
    <r>
      <rPr>
        <sz val="10"/>
        <color rgb="FF202653"/>
        <rFont val="Calibri"/>
        <family val="2"/>
        <charset val="238"/>
        <scheme val="minor"/>
      </rPr>
      <t xml:space="preserve"> táblázat</t>
    </r>
    <r>
      <rPr>
        <b/>
        <sz val="10"/>
        <color rgb="FF202653"/>
        <rFont val="Calibri"/>
        <family val="2"/>
        <charset val="238"/>
        <scheme val="minor"/>
      </rPr>
      <t xml:space="preserve"> "IT ellenőrzés" munkalapján</t>
    </r>
    <r>
      <rPr>
        <sz val="10"/>
        <color rgb="FF202653"/>
        <rFont val="Calibri"/>
        <family val="2"/>
        <charset val="238"/>
        <scheme val="minor"/>
      </rPr>
      <t>, valamint az ott megadottak szerint kérjük az ellenőrzési jegyzőkönyveket is becsatolni!</t>
    </r>
  </si>
  <si>
    <t>Kérjük mellékelje a legutóbb elvégzett penetrációs tesztek jegyzőkönyvét (rendszerenként)!</t>
  </si>
  <si>
    <t>Kérjük mellékelje a rendszerekre és adatbázisokra vonatkozó hardening eljárásokat és követelményeket, valamint a legutóbb elvégzett hardening vizsgálatok jegyzőkönyveit (rendszerenként)!</t>
  </si>
  <si>
    <t>Kérjük mellékelje a legutóbbi külső és belső sérülékenységvizsgálat jegyzőkönyvét (rendszerenként)!</t>
  </si>
  <si>
    <t>7.5.2.</t>
  </si>
  <si>
    <r>
      <t>A táblázatokban kizárólag a fehéren hagyott, illetve</t>
    </r>
    <r>
      <rPr>
        <sz val="10"/>
        <color theme="6"/>
        <rFont val="Calibri"/>
        <family val="2"/>
        <charset val="238"/>
        <scheme val="minor"/>
      </rPr>
      <t xml:space="preserve"> </t>
    </r>
    <r>
      <rPr>
        <b/>
        <sz val="10"/>
        <color theme="6"/>
        <rFont val="Calibri"/>
        <family val="2"/>
        <charset val="238"/>
        <scheme val="minor"/>
      </rPr>
      <t xml:space="preserve">piros </t>
    </r>
    <r>
      <rPr>
        <sz val="10"/>
        <color rgb="FF202653"/>
        <rFont val="Calibri"/>
        <family val="2"/>
        <charset val="238"/>
        <scheme val="minor"/>
      </rPr>
      <t>hátterű mezőket kell kitölteni, értelem szerűen! Az adott cellákra lépve felugró üzenetben további -- a kitöltést segítő -- tájékoztatás olvasható. A piros hátterű cellák kitöltést követően fehér háttérre váltanak, így könnyebben ellenőrizhető a teljeskörűség.</t>
    </r>
  </si>
  <si>
    <t>Tovább, a kérdőív kitöltésére &gt;&gt;</t>
  </si>
  <si>
    <t>2.1.6.</t>
  </si>
  <si>
    <t>VIZSGÁLATI KÉRDŐÍV v25.01</t>
  </si>
  <si>
    <t>14. § a) pont</t>
  </si>
  <si>
    <t>13. §</t>
  </si>
  <si>
    <t>13. §; 14. § d) pont</t>
  </si>
  <si>
    <t>29. § (1) bekezdés a) pont
39. § (1) bekezdés</t>
  </si>
  <si>
    <t>30. § (1);
41. § (1) bekezdés</t>
  </si>
  <si>
    <t>29. § (1) bekezdés b) pont; 
31. § (1) bekezdés;
40. § (2) bekezdés b) pont</t>
  </si>
  <si>
    <t xml:space="preserve">Amennyiben az AEHE bevezetése 2024. július 1. után történt, csatolja az előzetes értékelés dokumentumait, annak részét képező tesztelési dokumentumokat! </t>
  </si>
  <si>
    <t>16. §</t>
  </si>
  <si>
    <t>9. § (1) bekezdés;
11. §; 12. §</t>
  </si>
  <si>
    <t>4. § (1) bekezdés;
4. § (2) bekezdés</t>
  </si>
  <si>
    <t>29. § (2) bekezdés b) pont;
41. § (6) bekezdés</t>
  </si>
  <si>
    <t>7. § (2) bekezdés 1. pont;
13. §; 19. § (3) bekezdés; 
29. § (2) bekezdés;
40. § (1) bekezdés;
40. § (2) bekezdés c) pont</t>
  </si>
  <si>
    <t>22. §; 30. § (1);
41. § (1) bekezdés</t>
  </si>
  <si>
    <t>21. § b) pont; 29. § (2) bekezdés c) pont;
40. § (2) bekezdés b) pont</t>
  </si>
  <si>
    <t>13. §; 17. §;
23. § (2) bekezdés</t>
  </si>
  <si>
    <t>13. §; 17. §</t>
  </si>
  <si>
    <t>Mutassa be az AEHE rendszer architektúráját és adatkapcsolati ábráját, ideértve pédául a többcélú vagy más kapcsolódó eszközök adatkapcsolatait is!</t>
  </si>
  <si>
    <t>Csatolja az elektronikus ügyfél-átvilágítási folyamat használatához kapcsolódó IKT- és biztonsági kockázatok azonosítását és kezelését alátámasztó dokumentumot! (Amennyiben ez része a 2.4. pontban átadott informatikai biztonsági kockázatelemzésnek, kérjük hivatkozza a dokumentumok vonatkozó fejezetének, sorának vagy pontjának megjelölésével!)</t>
  </si>
  <si>
    <t>Mutassa be az AEHE folyamatos megfelelőségének és megbízhatóságának nyomon követésére alkalmazott módszert és csatolja a felülvizsgálati és korrekciós intézkedésekről vezetett nyilvántartást!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</si>
</sst>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eFt&quot;"/>
  </numFmts>
  <fonts count="32" x14ac:knownFonts="1">
    <font>
      <sz val="10"/>
      <color theme="1"/>
      <name val="Calibri"/>
      <family val="2"/>
      <charset val="238"/>
      <scheme val="minor"/>
    </font>
    <font>
      <sz val="11"/>
      <color theme="1"/>
      <name val="Calibri"/>
      <family val="2"/>
      <charset val="238"/>
      <scheme val="minor"/>
    </font>
    <font>
      <sz val="11"/>
      <color theme="1"/>
      <name val="Calibri"/>
      <family val="2"/>
      <charset val="238"/>
      <scheme val="minor"/>
    </font>
    <font>
      <u/>
      <sz val="10"/>
      <color theme="10"/>
      <name val="Calibri"/>
      <family val="2"/>
      <charset val="238"/>
    </font>
    <font>
      <b/>
      <sz val="10"/>
      <color theme="1"/>
      <name val="Calibri"/>
      <family val="2"/>
      <charset val="238"/>
      <scheme val="minor"/>
    </font>
    <font>
      <b/>
      <sz val="10"/>
      <color rgb="FF202653"/>
      <name val="Calibri"/>
      <family val="2"/>
      <charset val="238"/>
    </font>
    <font>
      <b/>
      <sz val="10"/>
      <color rgb="FF202653"/>
      <name val="Calibri"/>
      <family val="2"/>
      <charset val="238"/>
      <scheme val="minor"/>
    </font>
    <font>
      <sz val="10"/>
      <color rgb="FF202653"/>
      <name val="Calibri"/>
      <family val="2"/>
      <charset val="238"/>
      <scheme val="minor"/>
    </font>
    <font>
      <u/>
      <sz val="10"/>
      <color rgb="FF202653"/>
      <name val="Calibri"/>
      <family val="2"/>
      <charset val="238"/>
    </font>
    <font>
      <sz val="10"/>
      <color rgb="FF202653"/>
      <name val="Calibri"/>
      <family val="2"/>
      <charset val="238"/>
    </font>
    <font>
      <strike/>
      <sz val="10"/>
      <color rgb="FF202653"/>
      <name val="Calibri"/>
      <family val="2"/>
      <charset val="238"/>
    </font>
    <font>
      <b/>
      <sz val="10"/>
      <color rgb="FFAC9F70"/>
      <name val="Calibri"/>
      <family val="2"/>
      <charset val="238"/>
      <scheme val="minor"/>
    </font>
    <font>
      <b/>
      <u/>
      <sz val="12"/>
      <color rgb="FFAC9F70"/>
      <name val="Calibri"/>
      <family val="2"/>
      <charset val="238"/>
    </font>
    <font>
      <b/>
      <sz val="12"/>
      <color rgb="FF202653"/>
      <name val="Calibri"/>
      <family val="2"/>
      <charset val="238"/>
    </font>
    <font>
      <sz val="11"/>
      <color rgb="FF202653"/>
      <name val="Calibri"/>
      <family val="2"/>
      <charset val="238"/>
      <scheme val="minor"/>
    </font>
    <font>
      <b/>
      <i/>
      <sz val="10"/>
      <color rgb="FF202653"/>
      <name val="Calibri"/>
      <family val="2"/>
      <charset val="238"/>
      <scheme val="minor"/>
    </font>
    <font>
      <i/>
      <sz val="10"/>
      <color rgb="FF202653"/>
      <name val="Calibri"/>
      <family val="2"/>
      <charset val="238"/>
      <scheme val="minor"/>
    </font>
    <font>
      <b/>
      <sz val="14"/>
      <color rgb="FF202653"/>
      <name val="Calibri"/>
      <family val="2"/>
      <charset val="238"/>
      <scheme val="minor"/>
    </font>
    <font>
      <u/>
      <sz val="10"/>
      <color rgb="FF202653"/>
      <name val="Calibri"/>
      <family val="2"/>
      <charset val="238"/>
      <scheme val="minor"/>
    </font>
    <font>
      <b/>
      <u/>
      <sz val="10"/>
      <color rgb="FF202653"/>
      <name val="Calibri"/>
      <family val="2"/>
      <charset val="238"/>
      <scheme val="minor"/>
    </font>
    <font>
      <u/>
      <sz val="10"/>
      <color theme="8"/>
      <name val="Calibri"/>
      <family val="2"/>
      <charset val="238"/>
    </font>
    <font>
      <sz val="10"/>
      <color rgb="FFFF0000"/>
      <name val="Calibri"/>
      <family val="2"/>
      <charset val="238"/>
      <scheme val="minor"/>
    </font>
    <font>
      <sz val="10"/>
      <color rgb="FF002060"/>
      <name val="Calibri"/>
      <family val="2"/>
      <charset val="238"/>
      <scheme val="minor"/>
    </font>
    <font>
      <strike/>
      <sz val="10"/>
      <color rgb="FF202653"/>
      <name val="Calibri"/>
      <family val="2"/>
      <charset val="238"/>
      <scheme val="minor"/>
    </font>
    <font>
      <b/>
      <sz val="11"/>
      <color rgb="FF202653"/>
      <name val="Calibri"/>
      <family val="2"/>
      <charset val="238"/>
    </font>
    <font>
      <b/>
      <u/>
      <sz val="10"/>
      <color theme="10"/>
      <name val="Calibri"/>
      <family val="2"/>
      <charset val="238"/>
    </font>
    <font>
      <b/>
      <u/>
      <sz val="18"/>
      <color rgb="FFAC9F70"/>
      <name val="Calibri"/>
      <family val="2"/>
      <charset val="238"/>
    </font>
    <font>
      <b/>
      <sz val="10"/>
      <color theme="0"/>
      <name val="Calibri"/>
      <family val="2"/>
      <charset val="238"/>
      <scheme val="minor"/>
    </font>
    <font>
      <b/>
      <u/>
      <sz val="10"/>
      <color theme="0"/>
      <name val="Calibri"/>
      <family val="2"/>
      <charset val="238"/>
    </font>
    <font>
      <sz val="10"/>
      <color theme="6"/>
      <name val="Calibri"/>
      <family val="2"/>
      <charset val="238"/>
      <scheme val="minor"/>
    </font>
    <font>
      <b/>
      <sz val="10"/>
      <color theme="6"/>
      <name val="Calibri"/>
      <family val="2"/>
      <charset val="238"/>
      <scheme val="minor"/>
    </font>
    <font>
      <u/>
      <sz val="10"/>
      <color theme="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0.79998168889431442"/>
        <bgColor indexed="64"/>
      </patternFill>
    </fill>
    <fill>
      <patternFill patternType="solid">
        <fgColor theme="3" tint="0.59999389629810485"/>
        <bgColor indexed="64"/>
      </patternFill>
    </fill>
    <fill>
      <patternFill patternType="solid">
        <fgColor rgb="FF20265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ck">
        <color rgb="FF202653"/>
      </left>
      <right style="thin">
        <color rgb="FF202653"/>
      </right>
      <top style="thick">
        <color rgb="FF202653"/>
      </top>
      <bottom style="thin">
        <color rgb="FF202653"/>
      </bottom>
      <diagonal/>
    </border>
    <border>
      <left style="thin">
        <color rgb="FF202653"/>
      </left>
      <right style="thin">
        <color rgb="FF202653"/>
      </right>
      <top style="thick">
        <color rgb="FF202653"/>
      </top>
      <bottom style="thin">
        <color rgb="FF202653"/>
      </bottom>
      <diagonal/>
    </border>
    <border>
      <left style="thin">
        <color rgb="FF202653"/>
      </left>
      <right style="thick">
        <color rgb="FF202653"/>
      </right>
      <top style="thick">
        <color rgb="FF202653"/>
      </top>
      <bottom style="thin">
        <color rgb="FF202653"/>
      </bottom>
      <diagonal/>
    </border>
    <border>
      <left style="thick">
        <color rgb="FF202653"/>
      </left>
      <right style="thin">
        <color rgb="FF202653"/>
      </right>
      <top style="thin">
        <color rgb="FF202653"/>
      </top>
      <bottom style="thin">
        <color rgb="FF202653"/>
      </bottom>
      <diagonal/>
    </border>
    <border>
      <left style="thin">
        <color rgb="FF202653"/>
      </left>
      <right style="thin">
        <color rgb="FF202653"/>
      </right>
      <top style="thin">
        <color rgb="FF202653"/>
      </top>
      <bottom style="thin">
        <color rgb="FF202653"/>
      </bottom>
      <diagonal/>
    </border>
    <border>
      <left style="thin">
        <color rgb="FF202653"/>
      </left>
      <right style="thick">
        <color rgb="FF202653"/>
      </right>
      <top style="thin">
        <color rgb="FF202653"/>
      </top>
      <bottom style="thin">
        <color rgb="FF202653"/>
      </bottom>
      <diagonal/>
    </border>
    <border>
      <left style="thick">
        <color rgb="FF202653"/>
      </left>
      <right style="thin">
        <color rgb="FF202653"/>
      </right>
      <top style="thin">
        <color rgb="FF202653"/>
      </top>
      <bottom style="thick">
        <color rgb="FF202653"/>
      </bottom>
      <diagonal/>
    </border>
    <border>
      <left style="thin">
        <color rgb="FF202653"/>
      </left>
      <right style="thin">
        <color rgb="FF202653"/>
      </right>
      <top style="thin">
        <color rgb="FF202653"/>
      </top>
      <bottom style="thick">
        <color rgb="FF202653"/>
      </bottom>
      <diagonal/>
    </border>
    <border>
      <left style="thin">
        <color rgb="FF202653"/>
      </left>
      <right style="thick">
        <color rgb="FF202653"/>
      </right>
      <top style="thin">
        <color rgb="FF202653"/>
      </top>
      <bottom style="thick">
        <color rgb="FF202653"/>
      </bottom>
      <diagonal/>
    </border>
    <border>
      <left style="thick">
        <color rgb="FF202653"/>
      </left>
      <right/>
      <top style="thick">
        <color rgb="FF202653"/>
      </top>
      <bottom style="thin">
        <color rgb="FF202653"/>
      </bottom>
      <diagonal/>
    </border>
    <border>
      <left/>
      <right style="thick">
        <color rgb="FF202653"/>
      </right>
      <top style="thick">
        <color rgb="FF202653"/>
      </top>
      <bottom style="thin">
        <color rgb="FF202653"/>
      </bottom>
      <diagonal/>
    </border>
    <border>
      <left style="thick">
        <color rgb="FF202653"/>
      </left>
      <right/>
      <top style="thin">
        <color rgb="FF202653"/>
      </top>
      <bottom style="thin">
        <color rgb="FF202653"/>
      </bottom>
      <diagonal/>
    </border>
    <border>
      <left/>
      <right style="thick">
        <color rgb="FF202653"/>
      </right>
      <top style="thin">
        <color rgb="FF202653"/>
      </top>
      <bottom style="thin">
        <color rgb="FF202653"/>
      </bottom>
      <diagonal/>
    </border>
    <border>
      <left style="thick">
        <color rgb="FF202653"/>
      </left>
      <right/>
      <top style="thin">
        <color rgb="FF202653"/>
      </top>
      <bottom/>
      <diagonal/>
    </border>
    <border>
      <left/>
      <right style="thick">
        <color rgb="FF202653"/>
      </right>
      <top style="thin">
        <color rgb="FF202653"/>
      </top>
      <bottom/>
      <diagonal/>
    </border>
    <border>
      <left style="thick">
        <color rgb="FF202653"/>
      </left>
      <right/>
      <top/>
      <bottom style="thin">
        <color rgb="FF202653"/>
      </bottom>
      <diagonal/>
    </border>
    <border>
      <left/>
      <right style="thick">
        <color rgb="FF202653"/>
      </right>
      <top/>
      <bottom style="thin">
        <color rgb="FF202653"/>
      </bottom>
      <diagonal/>
    </border>
    <border>
      <left style="thick">
        <color rgb="FF202653"/>
      </left>
      <right/>
      <top style="thick">
        <color rgb="FF202653"/>
      </top>
      <bottom style="thick">
        <color rgb="FF202653"/>
      </bottom>
      <diagonal/>
    </border>
    <border>
      <left/>
      <right style="thick">
        <color rgb="FF202653"/>
      </right>
      <top style="thick">
        <color rgb="FF202653"/>
      </top>
      <bottom style="thick">
        <color rgb="FF202653"/>
      </bottom>
      <diagonal/>
    </border>
    <border>
      <left style="thick">
        <color rgb="FF202653"/>
      </left>
      <right/>
      <top/>
      <bottom/>
      <diagonal/>
    </border>
    <border>
      <left/>
      <right style="thick">
        <color rgb="FF202653"/>
      </right>
      <top/>
      <bottom/>
      <diagonal/>
    </border>
    <border>
      <left style="thick">
        <color rgb="FF202653"/>
      </left>
      <right/>
      <top/>
      <bottom style="thick">
        <color rgb="FF202653"/>
      </bottom>
      <diagonal/>
    </border>
    <border>
      <left/>
      <right style="thick">
        <color rgb="FF202653"/>
      </right>
      <top/>
      <bottom style="thick">
        <color rgb="FF202653"/>
      </bottom>
      <diagonal/>
    </border>
    <border>
      <left style="thin">
        <color rgb="FF202653"/>
      </left>
      <right/>
      <top style="thin">
        <color rgb="FF202653"/>
      </top>
      <bottom style="thin">
        <color rgb="FF202653"/>
      </bottom>
      <diagonal/>
    </border>
    <border>
      <left/>
      <right/>
      <top style="thin">
        <color rgb="FF202653"/>
      </top>
      <bottom style="thin">
        <color rgb="FF202653"/>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diagonal/>
    </border>
    <border>
      <left/>
      <right style="thick">
        <color auto="1"/>
      </right>
      <top style="thin">
        <color indexed="64"/>
      </top>
      <bottom style="thin">
        <color auto="1"/>
      </bottom>
      <diagonal/>
    </border>
    <border>
      <left style="medium">
        <color rgb="FF202653"/>
      </left>
      <right style="thick">
        <color rgb="FF202653"/>
      </right>
      <top style="thick">
        <color rgb="FF202653"/>
      </top>
      <bottom style="medium">
        <color rgb="FF202653"/>
      </bottom>
      <diagonal/>
    </border>
    <border>
      <left style="thick">
        <color rgb="FF202653"/>
      </left>
      <right/>
      <top style="thick">
        <color rgb="FF202653"/>
      </top>
      <bottom/>
      <diagonal/>
    </border>
    <border>
      <left style="medium">
        <color rgb="FFAC9F70"/>
      </left>
      <right style="thick">
        <color rgb="FF202653"/>
      </right>
      <top style="medium">
        <color rgb="FF202653"/>
      </top>
      <bottom/>
      <diagonal/>
    </border>
    <border>
      <left style="medium">
        <color rgb="FFAC9F70"/>
      </left>
      <right style="thick">
        <color rgb="FF202653"/>
      </right>
      <top/>
      <bottom style="thick">
        <color rgb="FF202653"/>
      </bottom>
      <diagonal/>
    </border>
    <border>
      <left style="thin">
        <color rgb="FF202653"/>
      </left>
      <right/>
      <top/>
      <bottom style="thin">
        <color rgb="FF202653"/>
      </bottom>
      <diagonal/>
    </border>
    <border>
      <left/>
      <right/>
      <top/>
      <bottom style="thin">
        <color rgb="FF202653"/>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
      <left/>
      <right/>
      <top/>
      <bottom style="thick">
        <color rgb="FF202653"/>
      </bottom>
      <diagonal/>
    </border>
    <border>
      <left/>
      <right/>
      <top/>
      <bottom style="thick">
        <color auto="1"/>
      </bottom>
      <diagonal/>
    </border>
    <border>
      <left style="thin">
        <color auto="1"/>
      </left>
      <right style="thick">
        <color auto="1"/>
      </right>
      <top style="thick">
        <color auto="1"/>
      </top>
      <bottom/>
      <diagonal/>
    </border>
    <border>
      <left/>
      <right style="thin">
        <color indexed="64"/>
      </right>
      <top style="thin">
        <color indexed="64"/>
      </top>
      <bottom style="thin">
        <color indexed="64"/>
      </bottom>
      <diagonal/>
    </border>
    <border>
      <left style="thin">
        <color auto="1"/>
      </left>
      <right style="thin">
        <color auto="1"/>
      </right>
      <top style="thin">
        <color rgb="FF202653"/>
      </top>
      <bottom style="thick">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261">
    <xf numFmtId="0" fontId="0" fillId="0" borderId="0" xfId="0"/>
    <xf numFmtId="0" fontId="4" fillId="0" borderId="0" xfId="0" applyFont="1"/>
    <xf numFmtId="0" fontId="0" fillId="0" borderId="0" xfId="0" applyAlignment="1">
      <alignment horizontal="center"/>
    </xf>
    <xf numFmtId="0" fontId="3" fillId="0" borderId="0" xfId="1" applyAlignment="1" applyProtection="1"/>
    <xf numFmtId="0" fontId="5" fillId="4" borderId="1" xfId="0" applyFont="1" applyFill="1" applyBorder="1" applyAlignment="1">
      <alignment horizontal="center" vertical="center" wrapText="1"/>
    </xf>
    <xf numFmtId="0" fontId="7" fillId="2" borderId="1" xfId="0" applyFont="1" applyFill="1" applyBorder="1" applyProtection="1"/>
    <xf numFmtId="0" fontId="7" fillId="0" borderId="1" xfId="0" applyFont="1" applyBorder="1" applyAlignment="1">
      <alignment vertical="center" wrapText="1"/>
    </xf>
    <xf numFmtId="0" fontId="7" fillId="3"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xf>
    <xf numFmtId="0" fontId="7" fillId="4" borderId="1" xfId="0" applyFont="1" applyFill="1" applyBorder="1" applyAlignment="1">
      <alignment vertical="center" wrapText="1"/>
    </xf>
    <xf numFmtId="0" fontId="9" fillId="4"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4" borderId="1" xfId="0" applyFont="1" applyFill="1" applyBorder="1" applyAlignment="1">
      <alignment horizontal="center" vertical="center"/>
    </xf>
    <xf numFmtId="0" fontId="7" fillId="3" borderId="1" xfId="0" applyFont="1" applyFill="1" applyBorder="1" applyAlignment="1">
      <alignment vertical="center"/>
    </xf>
    <xf numFmtId="0" fontId="5" fillId="2" borderId="1" xfId="0" applyFont="1" applyFill="1" applyBorder="1" applyAlignment="1">
      <alignment horizontal="center" vertical="center"/>
    </xf>
    <xf numFmtId="0" fontId="5" fillId="4"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4" borderId="1" xfId="0" applyFont="1" applyFill="1" applyBorder="1" applyAlignment="1">
      <alignment vertical="center" wrapText="1"/>
    </xf>
    <xf numFmtId="0" fontId="5" fillId="2" borderId="1" xfId="0" applyFont="1" applyFill="1" applyBorder="1" applyAlignment="1">
      <alignment horizontal="center" vertical="center" wrapText="1"/>
    </xf>
    <xf numFmtId="0" fontId="9" fillId="4" borderId="1" xfId="0" applyFont="1" applyFill="1" applyBorder="1"/>
    <xf numFmtId="0" fontId="5" fillId="2" borderId="1" xfId="0"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0" fontId="0" fillId="0" borderId="0" xfId="0" applyFont="1"/>
    <xf numFmtId="0" fontId="7" fillId="2" borderId="8" xfId="0" applyFont="1" applyFill="1" applyBorder="1" applyProtection="1"/>
    <xf numFmtId="0" fontId="7" fillId="2" borderId="9" xfId="0" applyFont="1" applyFill="1" applyBorder="1" applyProtection="1"/>
    <xf numFmtId="0" fontId="5" fillId="4" borderId="4" xfId="0" applyFont="1" applyFill="1" applyBorder="1" applyAlignment="1">
      <alignment horizontal="center" textRotation="90"/>
    </xf>
    <xf numFmtId="0" fontId="5" fillId="4" borderId="5" xfId="0" applyFont="1" applyFill="1" applyBorder="1" applyAlignment="1">
      <alignment horizontal="center" textRotation="90"/>
    </xf>
    <xf numFmtId="0" fontId="5" fillId="4" borderId="5" xfId="0" applyFont="1" applyFill="1" applyBorder="1" applyAlignment="1">
      <alignment horizontal="center" vertical="center" wrapText="1"/>
    </xf>
    <xf numFmtId="0" fontId="7" fillId="3" borderId="8" xfId="0" applyFont="1" applyFill="1" applyBorder="1" applyAlignment="1">
      <alignment vertical="center" wrapText="1"/>
    </xf>
    <xf numFmtId="0" fontId="7" fillId="2" borderId="8" xfId="0" applyFont="1" applyFill="1" applyBorder="1" applyAlignment="1">
      <alignment vertical="center"/>
    </xf>
    <xf numFmtId="0" fontId="7" fillId="4" borderId="8" xfId="0" applyFont="1" applyFill="1" applyBorder="1" applyAlignment="1">
      <alignment vertical="center"/>
    </xf>
    <xf numFmtId="0" fontId="7" fillId="4" borderId="8" xfId="0" applyFont="1" applyFill="1" applyBorder="1" applyAlignment="1">
      <alignment vertical="center" wrapText="1"/>
    </xf>
    <xf numFmtId="0" fontId="7" fillId="3" borderId="11" xfId="0" applyFont="1" applyFill="1" applyBorder="1" applyAlignment="1">
      <alignment vertical="center" wrapText="1"/>
    </xf>
    <xf numFmtId="0" fontId="11" fillId="0" borderId="0" xfId="0" applyFont="1" applyBorder="1" applyAlignment="1">
      <alignment horizontal="center"/>
    </xf>
    <xf numFmtId="0" fontId="12" fillId="0" borderId="0" xfId="1" applyFont="1" applyAlignment="1" applyProtection="1">
      <alignment horizontal="center" vertical="center"/>
    </xf>
    <xf numFmtId="0" fontId="7" fillId="0" borderId="0" xfId="0" applyFont="1" applyAlignment="1">
      <alignment horizontal="center" wrapText="1"/>
    </xf>
    <xf numFmtId="0" fontId="3" fillId="0" borderId="1" xfId="1" applyBorder="1" applyAlignment="1" applyProtection="1">
      <alignment horizontal="center" vertical="center" wrapText="1"/>
    </xf>
    <xf numFmtId="0" fontId="3" fillId="0" borderId="1" xfId="1" applyBorder="1" applyAlignment="1" applyProtection="1">
      <alignment horizontal="center" vertical="center"/>
    </xf>
    <xf numFmtId="0" fontId="6" fillId="4" borderId="1" xfId="0" applyFont="1" applyFill="1" applyBorder="1" applyAlignment="1">
      <alignment wrapText="1"/>
    </xf>
    <xf numFmtId="0" fontId="21" fillId="2" borderId="1" xfId="0" applyFont="1" applyFill="1" applyBorder="1" applyAlignment="1" applyProtection="1">
      <alignment wrapText="1"/>
    </xf>
    <xf numFmtId="0" fontId="7" fillId="0" borderId="0" xfId="0" applyFont="1" applyFill="1" applyAlignment="1"/>
    <xf numFmtId="0" fontId="6" fillId="4" borderId="8" xfId="0" applyFont="1" applyFill="1" applyBorder="1" applyAlignment="1">
      <alignment horizontal="left" vertical="top" wrapText="1"/>
    </xf>
    <xf numFmtId="0" fontId="7" fillId="4" borderId="8" xfId="0" applyFont="1" applyFill="1" applyBorder="1"/>
    <xf numFmtId="0" fontId="7" fillId="4" borderId="11" xfId="0" applyFont="1" applyFill="1" applyBorder="1" applyAlignment="1">
      <alignment wrapText="1"/>
    </xf>
    <xf numFmtId="0" fontId="6" fillId="4" borderId="6"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7" fillId="4" borderId="8" xfId="0" applyFont="1" applyFill="1" applyBorder="1" applyAlignment="1" applyProtection="1">
      <alignment horizontal="center" vertical="center"/>
    </xf>
    <xf numFmtId="0" fontId="6" fillId="2" borderId="8" xfId="0" applyFont="1" applyFill="1" applyBorder="1" applyProtection="1"/>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3" borderId="9" xfId="0" applyFont="1" applyFill="1" applyBorder="1" applyAlignment="1" applyProtection="1">
      <alignment horizontal="left" vertical="top" wrapText="1"/>
      <protection locked="0"/>
    </xf>
    <xf numFmtId="0" fontId="6" fillId="4" borderId="8" xfId="0" applyFont="1" applyFill="1" applyBorder="1" applyAlignment="1">
      <alignment wrapText="1"/>
    </xf>
    <xf numFmtId="164" fontId="7" fillId="3" borderId="9" xfId="0" applyNumberFormat="1" applyFont="1" applyFill="1" applyBorder="1" applyAlignment="1" applyProtection="1">
      <alignment horizontal="left" vertical="top" wrapText="1"/>
      <protection locked="0"/>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6" fillId="4" borderId="11" xfId="0" applyFont="1" applyFill="1" applyBorder="1" applyAlignment="1">
      <alignment wrapText="1"/>
    </xf>
    <xf numFmtId="0" fontId="8" fillId="3" borderId="12" xfId="1" applyFont="1" applyFill="1" applyBorder="1" applyAlignment="1" applyProtection="1">
      <alignment horizontal="left" vertical="top" wrapText="1"/>
      <protection locked="0"/>
    </xf>
    <xf numFmtId="0" fontId="6" fillId="4" borderId="8" xfId="0" applyFont="1" applyFill="1" applyBorder="1" applyAlignment="1" applyProtection="1">
      <alignment horizontal="center" vertical="center"/>
    </xf>
    <xf numFmtId="0" fontId="5" fillId="2" borderId="7" xfId="0" applyFont="1" applyFill="1" applyBorder="1" applyAlignment="1">
      <alignment vertical="center"/>
    </xf>
    <xf numFmtId="0" fontId="5" fillId="2" borderId="8" xfId="0" applyFont="1" applyFill="1" applyBorder="1" applyAlignment="1">
      <alignment vertical="center"/>
    </xf>
    <xf numFmtId="0" fontId="5" fillId="4" borderId="8" xfId="0" applyFont="1" applyFill="1" applyBorder="1" applyAlignment="1">
      <alignment vertical="center"/>
    </xf>
    <xf numFmtId="0" fontId="7" fillId="2" borderId="7" xfId="0" quotePrefix="1" applyFont="1" applyFill="1" applyBorder="1" applyAlignment="1">
      <alignment horizontal="center" vertical="center"/>
    </xf>
    <xf numFmtId="0" fontId="7" fillId="4" borderId="8" xfId="0" applyFont="1" applyFill="1" applyBorder="1" applyAlignment="1">
      <alignment horizontal="center" vertical="center"/>
    </xf>
    <xf numFmtId="0" fontId="0" fillId="0" borderId="0" xfId="0" applyAlignment="1">
      <alignment wrapText="1"/>
    </xf>
    <xf numFmtId="0" fontId="6" fillId="2" borderId="7" xfId="0" applyFont="1" applyFill="1" applyBorder="1" applyAlignment="1">
      <alignment vertical="center"/>
    </xf>
    <xf numFmtId="0" fontId="7" fillId="2" borderId="8" xfId="0" applyFont="1" applyFill="1" applyBorder="1" applyAlignment="1">
      <alignment horizontal="center" vertical="center" wrapText="1"/>
    </xf>
    <xf numFmtId="0" fontId="7" fillId="2" borderId="8" xfId="0" applyFont="1" applyFill="1" applyBorder="1" applyAlignment="1">
      <alignment vertical="center" wrapText="1"/>
    </xf>
    <xf numFmtId="0" fontId="7" fillId="2" borderId="10" xfId="0" quotePrefix="1" applyFont="1" applyFill="1" applyBorder="1" applyAlignment="1">
      <alignment horizontal="center" vertical="center"/>
    </xf>
    <xf numFmtId="0" fontId="7" fillId="2" borderId="11" xfId="0" applyFont="1" applyFill="1" applyBorder="1" applyAlignment="1">
      <alignment horizontal="center" vertical="center" wrapText="1"/>
    </xf>
    <xf numFmtId="0" fontId="7" fillId="2" borderId="8" xfId="0" applyFont="1" applyFill="1" applyBorder="1" applyAlignment="1" applyProtection="1">
      <alignment vertical="center"/>
    </xf>
    <xf numFmtId="0" fontId="0" fillId="0" borderId="0" xfId="0" applyAlignment="1">
      <alignment vertical="center"/>
    </xf>
    <xf numFmtId="0" fontId="9" fillId="2" borderId="1" xfId="0" applyFont="1" applyFill="1" applyBorder="1" applyAlignment="1" applyProtection="1">
      <alignment horizontal="center" vertical="center"/>
    </xf>
    <xf numFmtId="0" fontId="5" fillId="5" borderId="1" xfId="0" applyFont="1" applyFill="1" applyBorder="1" applyAlignment="1" applyProtection="1">
      <alignment horizontal="center" vertical="center"/>
    </xf>
    <xf numFmtId="0" fontId="5" fillId="4" borderId="29" xfId="0" applyFont="1" applyFill="1" applyBorder="1" applyAlignment="1">
      <alignment horizontal="center" textRotation="90"/>
    </xf>
    <xf numFmtId="0" fontId="5" fillId="4" borderId="30" xfId="0" applyFont="1" applyFill="1" applyBorder="1" applyAlignment="1">
      <alignment horizontal="center" textRotation="90"/>
    </xf>
    <xf numFmtId="0" fontId="5" fillId="4" borderId="30" xfId="0" applyFont="1" applyFill="1" applyBorder="1" applyAlignment="1">
      <alignment horizontal="center" vertical="center" wrapText="1"/>
    </xf>
    <xf numFmtId="0" fontId="7" fillId="2" borderId="31" xfId="0" applyFont="1" applyFill="1" applyBorder="1" applyAlignment="1">
      <alignment vertical="center"/>
    </xf>
    <xf numFmtId="0" fontId="7" fillId="4" borderId="1" xfId="0" applyFont="1" applyFill="1" applyBorder="1" applyAlignment="1" applyProtection="1">
      <alignment vertical="center"/>
    </xf>
    <xf numFmtId="0" fontId="7" fillId="4" borderId="1" xfId="0" applyFont="1" applyFill="1" applyBorder="1" applyAlignment="1">
      <alignment vertical="center"/>
    </xf>
    <xf numFmtId="0" fontId="5" fillId="4" borderId="32" xfId="0" applyFont="1" applyFill="1" applyBorder="1" applyAlignment="1">
      <alignment horizontal="center" vertical="center" wrapText="1"/>
    </xf>
    <xf numFmtId="0" fontId="6" fillId="4" borderId="1" xfId="0" applyFont="1" applyFill="1" applyBorder="1" applyAlignment="1">
      <alignment vertical="center" wrapText="1"/>
    </xf>
    <xf numFmtId="0" fontId="20" fillId="2" borderId="1" xfId="1" applyFont="1" applyFill="1" applyBorder="1" applyAlignment="1" applyProtection="1">
      <alignment horizontal="center" vertical="center"/>
    </xf>
    <xf numFmtId="0" fontId="7" fillId="2" borderId="33" xfId="0" applyFont="1" applyFill="1" applyBorder="1" applyAlignment="1">
      <alignment vertical="center"/>
    </xf>
    <xf numFmtId="0" fontId="7" fillId="2" borderId="34" xfId="0" applyFont="1" applyFill="1" applyBorder="1" applyAlignment="1">
      <alignment vertical="center"/>
    </xf>
    <xf numFmtId="0" fontId="7" fillId="3" borderId="34" xfId="0" applyFont="1" applyFill="1" applyBorder="1" applyAlignment="1">
      <alignment vertical="center" wrapText="1"/>
    </xf>
    <xf numFmtId="0" fontId="3" fillId="0" borderId="8" xfId="1" applyBorder="1" applyAlignment="1" applyProtection="1">
      <alignment horizontal="center" vertical="center"/>
    </xf>
    <xf numFmtId="14" fontId="5" fillId="4" borderId="32" xfId="0" quotePrefix="1" applyNumberFormat="1" applyFont="1" applyFill="1" applyBorder="1" applyAlignment="1">
      <alignment horizontal="center" vertical="center" wrapText="1"/>
    </xf>
    <xf numFmtId="0" fontId="5" fillId="4" borderId="32" xfId="0" quotePrefix="1" applyFont="1" applyFill="1" applyBorder="1" applyAlignment="1">
      <alignment horizontal="center" vertical="center" wrapText="1"/>
    </xf>
    <xf numFmtId="0" fontId="5" fillId="4" borderId="35" xfId="0" quotePrefix="1" applyFont="1" applyFill="1" applyBorder="1" applyAlignment="1">
      <alignment horizontal="center" vertical="center" wrapText="1"/>
    </xf>
    <xf numFmtId="0" fontId="7" fillId="2" borderId="1" xfId="0" applyFont="1" applyFill="1" applyBorder="1" applyAlignment="1">
      <alignment vertical="center" wrapText="1"/>
    </xf>
    <xf numFmtId="0" fontId="3" fillId="3" borderId="8" xfId="1" applyFill="1" applyBorder="1" applyAlignment="1" applyProtection="1">
      <alignment horizontal="center" vertical="center" wrapText="1"/>
    </xf>
    <xf numFmtId="0" fontId="3" fillId="3" borderId="11" xfId="1" applyFill="1" applyBorder="1" applyAlignment="1" applyProtection="1">
      <alignment horizontal="center" vertical="center" wrapText="1"/>
    </xf>
    <xf numFmtId="0" fontId="5" fillId="4" borderId="9" xfId="0" quotePrefix="1" applyFont="1" applyFill="1" applyBorder="1" applyAlignment="1">
      <alignment horizontal="center" vertical="center" wrapText="1"/>
    </xf>
    <xf numFmtId="0" fontId="7" fillId="2" borderId="9" xfId="0" applyFont="1" applyFill="1" applyBorder="1" applyAlignment="1" applyProtection="1">
      <alignment vertical="center"/>
    </xf>
    <xf numFmtId="14" fontId="5" fillId="4" borderId="9" xfId="0" quotePrefix="1" applyNumberFormat="1" applyFont="1" applyFill="1" applyBorder="1" applyAlignment="1">
      <alignment horizontal="center" vertical="center" wrapText="1"/>
    </xf>
    <xf numFmtId="0" fontId="5" fillId="4" borderId="12" xfId="0" quotePrefix="1" applyFont="1" applyFill="1" applyBorder="1" applyAlignment="1">
      <alignment horizontal="center" vertical="center" wrapText="1"/>
    </xf>
    <xf numFmtId="0" fontId="5" fillId="2" borderId="31" xfId="0" applyFont="1" applyFill="1" applyBorder="1" applyAlignment="1" applyProtection="1">
      <alignment horizontal="center" vertical="center"/>
    </xf>
    <xf numFmtId="0" fontId="9" fillId="2" borderId="31" xfId="0" applyFont="1" applyFill="1" applyBorder="1" applyAlignment="1">
      <alignment horizontal="center" vertical="center"/>
    </xf>
    <xf numFmtId="0" fontId="9" fillId="2" borderId="31"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3" fillId="4" borderId="32" xfId="1" applyFill="1" applyBorder="1" applyAlignment="1" applyProtection="1">
      <alignment horizontal="center" vertical="center"/>
    </xf>
    <xf numFmtId="0" fontId="9" fillId="2" borderId="31" xfId="0" applyFont="1" applyFill="1" applyBorder="1" applyAlignment="1" applyProtection="1">
      <alignment horizontal="center" vertical="center"/>
    </xf>
    <xf numFmtId="0" fontId="0" fillId="0" borderId="0" xfId="0" applyFill="1" applyBorder="1"/>
    <xf numFmtId="0" fontId="0" fillId="0" borderId="0" xfId="0" applyFill="1" applyBorder="1" applyAlignment="1">
      <alignment wrapText="1"/>
    </xf>
    <xf numFmtId="0" fontId="0" fillId="0" borderId="0" xfId="0" applyFill="1" applyAlignment="1">
      <alignment wrapText="1"/>
    </xf>
    <xf numFmtId="0" fontId="5" fillId="0" borderId="0" xfId="0" applyFont="1" applyFill="1" applyBorder="1" applyAlignment="1">
      <alignment horizontal="center" vertical="center" wrapText="1"/>
    </xf>
    <xf numFmtId="0" fontId="7" fillId="4" borderId="8" xfId="0" applyFont="1" applyFill="1" applyBorder="1" applyAlignment="1">
      <alignment horizontal="left" vertical="top"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3" fillId="0" borderId="34" xfId="1" applyBorder="1" applyAlignment="1" applyProtection="1">
      <alignment horizontal="center" vertical="center"/>
    </xf>
    <xf numFmtId="0" fontId="5" fillId="4" borderId="35" xfId="0" applyFont="1" applyFill="1" applyBorder="1" applyAlignment="1">
      <alignment horizontal="center" vertical="center" wrapText="1"/>
    </xf>
    <xf numFmtId="0" fontId="5" fillId="2" borderId="31" xfId="0" applyFont="1" applyFill="1" applyBorder="1" applyAlignment="1">
      <alignment horizontal="center" vertical="center"/>
    </xf>
    <xf numFmtId="0" fontId="9" fillId="4" borderId="34" xfId="0" applyFont="1" applyFill="1" applyBorder="1" applyAlignment="1">
      <alignment horizontal="center" vertical="center" wrapText="1"/>
    </xf>
    <xf numFmtId="0" fontId="7" fillId="4" borderId="34" xfId="0" applyFont="1" applyFill="1" applyBorder="1" applyAlignment="1">
      <alignment vertical="center" wrapText="1"/>
    </xf>
    <xf numFmtId="0" fontId="3" fillId="0" borderId="34" xfId="1" applyBorder="1" applyAlignment="1" applyProtection="1">
      <alignment horizontal="center" vertical="center" wrapText="1"/>
    </xf>
    <xf numFmtId="0" fontId="7" fillId="2" borderId="34" xfId="0" applyFont="1" applyFill="1" applyBorder="1" applyProtection="1"/>
    <xf numFmtId="0" fontId="0" fillId="0" borderId="39" xfId="0" applyBorder="1"/>
    <xf numFmtId="0" fontId="17" fillId="4" borderId="38" xfId="0" applyFont="1" applyFill="1" applyBorder="1" applyAlignment="1">
      <alignment horizontal="center" vertical="center"/>
    </xf>
    <xf numFmtId="0" fontId="11" fillId="0" borderId="23" xfId="0" applyFont="1" applyBorder="1" applyAlignment="1">
      <alignment horizontal="center"/>
    </xf>
    <xf numFmtId="0" fontId="11" fillId="0" borderId="25" xfId="0" applyFont="1" applyBorder="1" applyAlignment="1">
      <alignment horizontal="center"/>
    </xf>
    <xf numFmtId="0" fontId="7" fillId="4" borderId="8" xfId="0" applyFont="1" applyFill="1" applyBorder="1" applyAlignment="1">
      <alignment horizontal="justify" vertical="center" wrapText="1"/>
    </xf>
    <xf numFmtId="0" fontId="6" fillId="2" borderId="9" xfId="0" quotePrefix="1" applyFont="1" applyFill="1" applyBorder="1" applyAlignment="1" applyProtection="1">
      <alignment horizontal="center" vertical="center" wrapText="1"/>
    </xf>
    <xf numFmtId="0" fontId="7" fillId="4" borderId="11" xfId="0" applyFont="1" applyFill="1" applyBorder="1" applyAlignment="1">
      <alignment horizontal="justify" vertical="center" wrapText="1"/>
    </xf>
    <xf numFmtId="0" fontId="7" fillId="4" borderId="1" xfId="0" applyFont="1" applyFill="1" applyBorder="1" applyAlignment="1">
      <alignment horizontal="justify" vertical="center" wrapText="1"/>
    </xf>
    <xf numFmtId="0" fontId="9" fillId="4" borderId="1" xfId="0" applyFont="1" applyFill="1" applyBorder="1" applyAlignment="1">
      <alignment horizontal="justify" vertical="center" wrapText="1"/>
    </xf>
    <xf numFmtId="0" fontId="7" fillId="2" borderId="31" xfId="0" applyFont="1" applyFill="1" applyBorder="1" applyAlignment="1">
      <alignment horizontal="right" vertical="center"/>
    </xf>
    <xf numFmtId="0" fontId="7" fillId="2" borderId="1" xfId="0" applyFont="1" applyFill="1" applyBorder="1" applyAlignment="1">
      <alignment horizontal="right" vertical="center"/>
    </xf>
    <xf numFmtId="0" fontId="7" fillId="2" borderId="45" xfId="0" applyFont="1" applyFill="1" applyBorder="1" applyAlignment="1">
      <alignment vertical="center"/>
    </xf>
    <xf numFmtId="0" fontId="7" fillId="2" borderId="36" xfId="0" applyFont="1" applyFill="1" applyBorder="1" applyAlignment="1">
      <alignment vertical="center"/>
    </xf>
    <xf numFmtId="0" fontId="7" fillId="2" borderId="36" xfId="0" applyFont="1" applyFill="1" applyBorder="1" applyAlignment="1">
      <alignment vertical="center" wrapText="1"/>
    </xf>
    <xf numFmtId="0" fontId="7" fillId="3" borderId="36" xfId="0" applyFont="1" applyFill="1" applyBorder="1" applyAlignment="1">
      <alignment vertical="center" wrapText="1"/>
    </xf>
    <xf numFmtId="0" fontId="20" fillId="2" borderId="36" xfId="1" applyFont="1" applyFill="1" applyBorder="1" applyAlignment="1" applyProtection="1">
      <alignment horizontal="center" vertical="center"/>
    </xf>
    <xf numFmtId="0" fontId="5" fillId="4" borderId="46" xfId="0" quotePrefix="1" applyFont="1" applyFill="1" applyBorder="1" applyAlignment="1">
      <alignment horizontal="center" vertical="center" wrapText="1"/>
    </xf>
    <xf numFmtId="0" fontId="22" fillId="4" borderId="1" xfId="0" applyFont="1" applyFill="1" applyBorder="1" applyAlignment="1">
      <alignment horizontal="justify" vertical="center" wrapText="1"/>
    </xf>
    <xf numFmtId="0" fontId="2" fillId="0" borderId="0" xfId="0" applyFont="1" applyAlignment="1">
      <alignment vertical="center"/>
    </xf>
    <xf numFmtId="16" fontId="9" fillId="4" borderId="1" xfId="0" applyNumberFormat="1" applyFont="1" applyFill="1" applyBorder="1" applyAlignment="1">
      <alignment horizontal="justify" vertical="center" wrapText="1"/>
    </xf>
    <xf numFmtId="16" fontId="5" fillId="4" borderId="32" xfId="0" quotePrefix="1" applyNumberFormat="1" applyFont="1" applyFill="1" applyBorder="1" applyAlignment="1">
      <alignment horizontal="center" vertical="center" wrapText="1"/>
    </xf>
    <xf numFmtId="0" fontId="7" fillId="4" borderId="34" xfId="0" applyFont="1" applyFill="1" applyBorder="1" applyAlignment="1">
      <alignment horizontal="justify" vertical="center" wrapText="1"/>
    </xf>
    <xf numFmtId="0" fontId="9" fillId="2" borderId="36" xfId="0" applyFont="1" applyFill="1" applyBorder="1" applyAlignment="1">
      <alignment horizontal="center" vertical="center" wrapText="1"/>
    </xf>
    <xf numFmtId="0" fontId="7" fillId="2" borderId="36" xfId="0" applyFont="1" applyFill="1" applyBorder="1" applyProtection="1"/>
    <xf numFmtId="0" fontId="5" fillId="4" borderId="44" xfId="0" applyFont="1" applyFill="1" applyBorder="1" applyAlignment="1">
      <alignment horizontal="center" vertical="center" wrapText="1"/>
    </xf>
    <xf numFmtId="0" fontId="7" fillId="2" borderId="1" xfId="0" applyFont="1" applyFill="1" applyBorder="1"/>
    <xf numFmtId="0" fontId="9" fillId="4" borderId="36"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9" fillId="2" borderId="48" xfId="0" applyFont="1" applyFill="1" applyBorder="1" applyAlignment="1">
      <alignment horizontal="center" vertical="center" wrapText="1"/>
    </xf>
    <xf numFmtId="0" fontId="7" fillId="2" borderId="48" xfId="0" applyFont="1" applyFill="1" applyBorder="1"/>
    <xf numFmtId="0" fontId="24" fillId="2" borderId="31" xfId="0" applyFont="1" applyFill="1" applyBorder="1" applyAlignment="1" applyProtection="1">
      <alignment horizontal="center" vertical="center"/>
    </xf>
    <xf numFmtId="0" fontId="24" fillId="2" borderId="1" xfId="0" applyFont="1" applyFill="1" applyBorder="1" applyAlignment="1" applyProtection="1">
      <alignment horizontal="center" vertical="center"/>
    </xf>
    <xf numFmtId="0" fontId="24" fillId="4" borderId="1" xfId="0" applyFont="1" applyFill="1" applyBorder="1" applyAlignment="1" applyProtection="1">
      <alignment horizontal="center" vertical="center"/>
    </xf>
    <xf numFmtId="0" fontId="1" fillId="0" borderId="0" xfId="0" applyFont="1"/>
    <xf numFmtId="0" fontId="3" fillId="4" borderId="32" xfId="1" applyFill="1" applyBorder="1" applyAlignment="1" applyProtection="1">
      <alignment horizontal="center" vertical="center" wrapText="1"/>
    </xf>
    <xf numFmtId="0" fontId="25" fillId="0" borderId="0" xfId="1" applyFont="1" applyBorder="1" applyAlignment="1" applyProtection="1">
      <alignment horizontal="right" vertical="center"/>
    </xf>
    <xf numFmtId="0" fontId="7" fillId="3" borderId="34" xfId="0" applyFont="1" applyFill="1" applyBorder="1" applyProtection="1"/>
    <xf numFmtId="0" fontId="23" fillId="4" borderId="1" xfId="0" applyFont="1" applyFill="1" applyBorder="1" applyAlignment="1">
      <alignment vertical="center"/>
    </xf>
    <xf numFmtId="0" fontId="9" fillId="2" borderId="45" xfId="0" applyFont="1" applyFill="1" applyBorder="1" applyAlignment="1">
      <alignment horizontal="center" vertical="center" wrapText="1"/>
    </xf>
    <xf numFmtId="0" fontId="7" fillId="3" borderId="48" xfId="0" applyFont="1" applyFill="1" applyBorder="1" applyAlignment="1">
      <alignment vertical="center" wrapText="1"/>
    </xf>
    <xf numFmtId="0" fontId="24" fillId="2" borderId="1" xfId="0" applyFont="1" applyFill="1" applyBorder="1" applyAlignment="1" applyProtection="1">
      <alignment horizontal="left" vertical="center"/>
    </xf>
    <xf numFmtId="0" fontId="28" fillId="6" borderId="50" xfId="1" applyFont="1" applyFill="1" applyBorder="1" applyAlignment="1" applyProtection="1">
      <alignment horizontal="right" vertical="center"/>
    </xf>
    <xf numFmtId="0" fontId="24" fillId="2" borderId="2" xfId="0" applyFont="1" applyFill="1" applyBorder="1" applyAlignment="1" applyProtection="1">
      <alignment horizontal="left" vertical="center"/>
    </xf>
    <xf numFmtId="0" fontId="24" fillId="2" borderId="3" xfId="0" applyFont="1" applyFill="1" applyBorder="1" applyAlignment="1" applyProtection="1">
      <alignment horizontal="left" vertical="center"/>
    </xf>
    <xf numFmtId="0" fontId="24" fillId="2" borderId="53" xfId="0" applyFont="1" applyFill="1" applyBorder="1" applyAlignment="1" applyProtection="1">
      <alignment horizontal="left" vertical="center"/>
    </xf>
    <xf numFmtId="0" fontId="5" fillId="4" borderId="52" xfId="1" applyFont="1" applyFill="1" applyBorder="1" applyAlignment="1" applyProtection="1">
      <alignment horizontal="center" vertical="center" wrapText="1"/>
    </xf>
    <xf numFmtId="0" fontId="3" fillId="4" borderId="49" xfId="1" quotePrefix="1" applyFill="1" applyBorder="1" applyAlignment="1" applyProtection="1">
      <alignment horizontal="center" vertical="center"/>
    </xf>
    <xf numFmtId="0" fontId="3" fillId="0" borderId="54" xfId="1" applyBorder="1" applyAlignment="1" applyProtection="1">
      <alignment horizontal="center" vertical="center"/>
    </xf>
    <xf numFmtId="0" fontId="3" fillId="0" borderId="48" xfId="1" applyBorder="1" applyAlignment="1" applyProtection="1">
      <alignment horizontal="center" vertical="center"/>
    </xf>
    <xf numFmtId="0" fontId="3" fillId="2" borderId="32" xfId="1" applyFill="1" applyBorder="1" applyAlignment="1" applyProtection="1">
      <alignment horizontal="center" vertical="center" wrapText="1"/>
    </xf>
    <xf numFmtId="0" fontId="3" fillId="3" borderId="1" xfId="1" applyFill="1" applyBorder="1" applyAlignment="1" applyProtection="1">
      <alignment horizontal="center" vertical="center"/>
    </xf>
    <xf numFmtId="0" fontId="7" fillId="4" borderId="36" xfId="0" applyFont="1" applyFill="1" applyBorder="1" applyAlignment="1">
      <alignment horizontal="justify" vertical="center" wrapText="1"/>
    </xf>
    <xf numFmtId="0" fontId="7" fillId="4" borderId="48" xfId="0" applyFont="1" applyFill="1" applyBorder="1" applyAlignment="1">
      <alignment horizontal="justify" vertical="center" wrapText="1"/>
    </xf>
    <xf numFmtId="0" fontId="9" fillId="4" borderId="1" xfId="1" applyFont="1" applyFill="1" applyBorder="1" applyAlignment="1" applyProtection="1">
      <alignment horizontal="justify" vertical="center" wrapText="1"/>
    </xf>
    <xf numFmtId="0" fontId="0" fillId="0" borderId="0" xfId="0" applyFill="1"/>
    <xf numFmtId="0" fontId="0" fillId="0" borderId="0" xfId="0" applyFont="1" applyFill="1"/>
    <xf numFmtId="0" fontId="4" fillId="0" borderId="0" xfId="0" applyFont="1" applyFill="1"/>
    <xf numFmtId="0" fontId="5" fillId="4" borderId="32" xfId="1" quotePrefix="1" applyFont="1" applyFill="1" applyBorder="1" applyAlignment="1" applyProtection="1">
      <alignment horizontal="center" vertical="center"/>
    </xf>
    <xf numFmtId="0" fontId="5" fillId="4" borderId="32" xfId="1" quotePrefix="1" applyFont="1" applyFill="1" applyBorder="1" applyAlignment="1" applyProtection="1">
      <alignment horizontal="center" vertical="center" wrapText="1"/>
    </xf>
    <xf numFmtId="0" fontId="5" fillId="4" borderId="32" xfId="1" applyFont="1" applyFill="1" applyBorder="1" applyAlignment="1" applyProtection="1">
      <alignment horizontal="center" vertical="center"/>
    </xf>
    <xf numFmtId="0" fontId="5" fillId="4" borderId="32" xfId="1" applyFont="1" applyFill="1" applyBorder="1" applyAlignment="1" applyProtection="1">
      <alignment horizontal="center" vertical="center" wrapText="1"/>
    </xf>
    <xf numFmtId="14" fontId="5" fillId="4" borderId="32" xfId="1" quotePrefix="1" applyNumberFormat="1" applyFont="1" applyFill="1" applyBorder="1" applyAlignment="1" applyProtection="1">
      <alignment horizontal="center" vertical="center"/>
    </xf>
    <xf numFmtId="0" fontId="6" fillId="4" borderId="32" xfId="0" quotePrefix="1" applyFont="1" applyFill="1" applyBorder="1" applyAlignment="1">
      <alignment horizontal="center" vertical="center"/>
    </xf>
    <xf numFmtId="0" fontId="3" fillId="2" borderId="32" xfId="1" applyFill="1" applyBorder="1" applyAlignment="1" applyProtection="1">
      <alignment horizontal="center" vertical="center"/>
    </xf>
    <xf numFmtId="0" fontId="1" fillId="0" borderId="0" xfId="0" applyFont="1" applyFill="1"/>
    <xf numFmtId="0" fontId="3" fillId="4" borderId="44" xfId="1" applyFill="1" applyBorder="1" applyAlignment="1" applyProtection="1">
      <alignment horizontal="center" vertical="center" wrapText="1"/>
    </xf>
    <xf numFmtId="0" fontId="7" fillId="0" borderId="15"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18" xfId="0" applyFont="1" applyBorder="1" applyAlignment="1">
      <alignment horizontal="justify" vertical="center" wrapText="1"/>
    </xf>
    <xf numFmtId="0" fontId="7" fillId="3" borderId="15" xfId="0" applyFont="1" applyFill="1" applyBorder="1" applyAlignment="1">
      <alignment horizontal="justify" vertical="center" wrapText="1"/>
    </xf>
    <xf numFmtId="0" fontId="7" fillId="3" borderId="16" xfId="0" applyFont="1" applyFill="1" applyBorder="1" applyAlignment="1">
      <alignment horizontal="justify" vertical="center" wrapText="1"/>
    </xf>
    <xf numFmtId="0" fontId="14" fillId="0" borderId="0" xfId="0" applyFont="1" applyAlignment="1">
      <alignment horizontal="center" vertical="center" wrapText="1"/>
    </xf>
    <xf numFmtId="0" fontId="7" fillId="0" borderId="25" xfId="0" applyFont="1" applyBorder="1" applyAlignment="1">
      <alignment horizontal="justify" vertical="center" wrapText="1"/>
    </xf>
    <xf numFmtId="0" fontId="7" fillId="0" borderId="26" xfId="0" applyFont="1" applyBorder="1" applyAlignment="1">
      <alignment horizontal="justify" vertical="center" wrapText="1"/>
    </xf>
    <xf numFmtId="0" fontId="13" fillId="4" borderId="2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31" fillId="6" borderId="0" xfId="1" applyFont="1" applyFill="1" applyAlignment="1" applyProtection="1">
      <alignment horizontal="center" vertical="center" wrapText="1"/>
    </xf>
    <xf numFmtId="0" fontId="26" fillId="0" borderId="40" xfId="1" applyFont="1" applyBorder="1" applyAlignment="1" applyProtection="1">
      <alignment horizontal="center" vertical="center"/>
    </xf>
    <xf numFmtId="0" fontId="26" fillId="0" borderId="41" xfId="1" applyFont="1" applyBorder="1" applyAlignment="1" applyProtection="1">
      <alignment horizontal="center" vertical="center"/>
    </xf>
    <xf numFmtId="0" fontId="7" fillId="0" borderId="19" xfId="0" applyFont="1" applyBorder="1" applyAlignment="1">
      <alignment horizontal="justify" vertical="center" wrapText="1"/>
    </xf>
    <xf numFmtId="0" fontId="7" fillId="0" borderId="20" xfId="0" applyFont="1" applyBorder="1" applyAlignment="1">
      <alignment horizontal="justify" vertical="center" wrapText="1"/>
    </xf>
    <xf numFmtId="0" fontId="13" fillId="4" borderId="13"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15" fillId="0" borderId="17" xfId="0" applyFont="1" applyBorder="1" applyAlignment="1">
      <alignment horizontal="justify" vertical="center" wrapText="1"/>
    </xf>
    <xf numFmtId="0" fontId="15" fillId="0" borderId="18" xfId="0" applyFont="1" applyBorder="1" applyAlignment="1">
      <alignment horizontal="justify" vertical="center" wrapText="1"/>
    </xf>
    <xf numFmtId="0" fontId="7" fillId="0" borderId="23" xfId="0" applyFont="1" applyBorder="1" applyAlignment="1">
      <alignment horizontal="justify" vertical="center" wrapText="1"/>
    </xf>
    <xf numFmtId="0" fontId="7" fillId="0" borderId="24" xfId="0" applyFont="1" applyBorder="1" applyAlignment="1">
      <alignment horizontal="justify" vertical="center" wrapText="1"/>
    </xf>
    <xf numFmtId="0" fontId="7" fillId="4" borderId="8" xfId="0" applyFont="1" applyFill="1" applyBorder="1" applyAlignment="1">
      <alignment horizontal="left" vertical="center" wrapText="1"/>
    </xf>
    <xf numFmtId="0" fontId="7" fillId="4" borderId="8" xfId="0" applyFont="1" applyFill="1" applyBorder="1" applyAlignment="1">
      <alignment vertical="center" wrapText="1"/>
    </xf>
    <xf numFmtId="0" fontId="7" fillId="4" borderId="8" xfId="0" applyFont="1" applyFill="1" applyBorder="1" applyAlignment="1">
      <alignment horizontal="justify" vertical="center" wrapText="1"/>
    </xf>
    <xf numFmtId="0" fontId="7" fillId="4" borderId="8" xfId="0" applyFont="1" applyFill="1" applyBorder="1" applyAlignment="1">
      <alignment horizontal="left" vertical="center"/>
    </xf>
    <xf numFmtId="0" fontId="6" fillId="2" borderId="27" xfId="0" applyFont="1" applyFill="1" applyBorder="1" applyAlignment="1" applyProtection="1">
      <alignment horizontal="left" vertical="center"/>
    </xf>
    <xf numFmtId="0" fontId="6" fillId="2" borderId="28" xfId="0" applyFont="1" applyFill="1" applyBorder="1" applyAlignment="1" applyProtection="1">
      <alignment horizontal="left" vertical="center"/>
    </xf>
    <xf numFmtId="0" fontId="6" fillId="2" borderId="16" xfId="0" applyFont="1" applyFill="1" applyBorder="1" applyAlignment="1" applyProtection="1">
      <alignment horizontal="left" vertical="center"/>
    </xf>
    <xf numFmtId="0" fontId="6" fillId="2" borderId="27" xfId="0" applyFont="1" applyFill="1" applyBorder="1" applyAlignment="1">
      <alignment horizontal="left" vertical="center" wrapText="1"/>
    </xf>
    <xf numFmtId="0" fontId="6" fillId="2" borderId="28"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28" fillId="6" borderId="50" xfId="1" applyFont="1" applyFill="1" applyBorder="1" applyAlignment="1" applyProtection="1">
      <alignment horizontal="left" vertical="center"/>
    </xf>
    <xf numFmtId="0" fontId="27" fillId="6" borderId="0" xfId="0" applyFont="1" applyFill="1" applyAlignment="1">
      <alignment horizontal="center"/>
    </xf>
    <xf numFmtId="0" fontId="7" fillId="4" borderId="11" xfId="0" applyFont="1" applyFill="1" applyBorder="1" applyAlignment="1">
      <alignment horizontal="left" vertical="center" wrapText="1"/>
    </xf>
    <xf numFmtId="0" fontId="7" fillId="4" borderId="8" xfId="0" applyFont="1" applyFill="1" applyBorder="1" applyAlignment="1">
      <alignment vertical="center"/>
    </xf>
    <xf numFmtId="0" fontId="6" fillId="2" borderId="8" xfId="0" applyFont="1" applyFill="1" applyBorder="1" applyAlignment="1">
      <alignment horizontal="justify" vertical="center" wrapText="1"/>
    </xf>
    <xf numFmtId="0" fontId="6" fillId="4" borderId="5" xfId="0" applyFont="1" applyFill="1" applyBorder="1" applyAlignment="1">
      <alignment horizontal="center" vertical="center" wrapText="1"/>
    </xf>
    <xf numFmtId="0" fontId="28" fillId="6" borderId="50" xfId="1" applyFont="1" applyFill="1" applyBorder="1" applyAlignment="1" applyProtection="1">
      <alignment horizontal="right" vertical="center"/>
    </xf>
    <xf numFmtId="0" fontId="6" fillId="2" borderId="42" xfId="0" applyFont="1" applyFill="1" applyBorder="1" applyAlignment="1" applyProtection="1">
      <alignment horizontal="left"/>
    </xf>
    <xf numFmtId="0" fontId="6" fillId="2" borderId="43" xfId="0" applyFont="1" applyFill="1" applyBorder="1" applyAlignment="1" applyProtection="1">
      <alignment horizontal="left"/>
    </xf>
    <xf numFmtId="0" fontId="6" fillId="2" borderId="20" xfId="0" applyFont="1" applyFill="1" applyBorder="1" applyAlignment="1" applyProtection="1">
      <alignment horizontal="left"/>
    </xf>
    <xf numFmtId="0" fontId="6" fillId="2" borderId="27"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16" xfId="0" applyFont="1" applyFill="1" applyBorder="1" applyAlignment="1" applyProtection="1">
      <alignment horizontal="left"/>
    </xf>
    <xf numFmtId="0" fontId="28" fillId="6" borderId="51" xfId="1" applyFont="1" applyFill="1" applyBorder="1" applyAlignment="1" applyProtection="1">
      <alignment horizontal="right" vertical="center"/>
    </xf>
    <xf numFmtId="0" fontId="6" fillId="2" borderId="1" xfId="0" applyFont="1" applyFill="1" applyBorder="1" applyAlignment="1" applyProtection="1">
      <alignment horizontal="left" vertical="center"/>
    </xf>
    <xf numFmtId="0" fontId="6" fillId="2" borderId="32" xfId="0" applyFont="1" applyFill="1" applyBorder="1" applyAlignment="1" applyProtection="1">
      <alignment horizontal="left" vertic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37" xfId="0" applyFont="1" applyFill="1" applyBorder="1" applyAlignment="1">
      <alignment horizontal="left" vertical="center" wrapText="1"/>
    </xf>
    <xf numFmtId="0" fontId="6" fillId="2" borderId="1" xfId="0" applyFont="1" applyFill="1" applyBorder="1" applyAlignment="1">
      <alignment vertical="center"/>
    </xf>
    <xf numFmtId="0" fontId="6" fillId="2" borderId="32" xfId="0" applyFont="1" applyFill="1" applyBorder="1" applyAlignment="1">
      <alignment vertical="center"/>
    </xf>
    <xf numFmtId="0" fontId="5" fillId="2" borderId="1" xfId="0" applyFont="1" applyFill="1" applyBorder="1" applyAlignment="1">
      <alignment horizontal="left" vertical="center" wrapText="1"/>
    </xf>
    <xf numFmtId="0" fontId="5" fillId="2" borderId="3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32"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32" xfId="0" applyFont="1" applyFill="1" applyBorder="1" applyAlignment="1">
      <alignment horizontal="left" vertical="center"/>
    </xf>
    <xf numFmtId="0" fontId="5" fillId="2" borderId="1" xfId="0" applyFont="1" applyFill="1" applyBorder="1" applyAlignment="1">
      <alignment vertical="center" wrapText="1"/>
    </xf>
    <xf numFmtId="0" fontId="5" fillId="2" borderId="32" xfId="0" applyFont="1" applyFill="1" applyBorder="1" applyAlignment="1">
      <alignment vertical="center" wrapText="1"/>
    </xf>
    <xf numFmtId="0" fontId="7" fillId="2" borderId="1" xfId="0" applyFont="1" applyFill="1" applyBorder="1" applyAlignment="1" applyProtection="1">
      <alignment horizontal="center"/>
    </xf>
    <xf numFmtId="0" fontId="7" fillId="2" borderId="32" xfId="0" applyFont="1" applyFill="1" applyBorder="1" applyAlignment="1" applyProtection="1">
      <alignment horizontal="center"/>
    </xf>
    <xf numFmtId="0" fontId="5" fillId="2" borderId="1" xfId="0" applyFont="1" applyFill="1" applyBorder="1" applyAlignment="1" applyProtection="1">
      <alignment horizontal="left"/>
    </xf>
    <xf numFmtId="0" fontId="5" fillId="2" borderId="32" xfId="0" applyFont="1" applyFill="1" applyBorder="1" applyAlignment="1" applyProtection="1">
      <alignment horizontal="left"/>
    </xf>
    <xf numFmtId="0" fontId="5" fillId="2" borderId="1" xfId="0" applyFont="1" applyFill="1" applyBorder="1" applyAlignment="1" applyProtection="1">
      <alignment horizontal="left" vertical="center"/>
    </xf>
    <xf numFmtId="0" fontId="5" fillId="2" borderId="32" xfId="0" applyFont="1" applyFill="1" applyBorder="1" applyAlignment="1" applyProtection="1">
      <alignment horizontal="left" vertical="center"/>
    </xf>
    <xf numFmtId="0" fontId="24" fillId="2" borderId="2" xfId="0" applyFont="1" applyFill="1" applyBorder="1" applyAlignment="1" applyProtection="1">
      <alignment horizontal="left" vertical="center"/>
    </xf>
    <xf numFmtId="0" fontId="24" fillId="2" borderId="3" xfId="0" applyFont="1" applyFill="1" applyBorder="1" applyAlignment="1" applyProtection="1">
      <alignment horizontal="left" vertical="center"/>
    </xf>
    <xf numFmtId="0" fontId="24" fillId="2" borderId="53" xfId="0" applyFont="1" applyFill="1" applyBorder="1" applyAlignment="1" applyProtection="1">
      <alignment horizontal="left" vertical="center"/>
    </xf>
    <xf numFmtId="0" fontId="5" fillId="2" borderId="2" xfId="0" applyFont="1" applyFill="1" applyBorder="1" applyAlignment="1">
      <alignment horizontal="left"/>
    </xf>
    <xf numFmtId="0" fontId="5" fillId="2" borderId="3" xfId="0" applyFont="1" applyFill="1" applyBorder="1" applyAlignment="1">
      <alignment horizontal="left"/>
    </xf>
    <xf numFmtId="0" fontId="5" fillId="2" borderId="53" xfId="0" applyFont="1" applyFill="1" applyBorder="1" applyAlignment="1">
      <alignment horizontal="left"/>
    </xf>
    <xf numFmtId="0" fontId="24" fillId="2" borderId="1" xfId="0" applyFont="1" applyFill="1" applyBorder="1" applyAlignment="1" applyProtection="1">
      <alignment horizontal="left"/>
    </xf>
    <xf numFmtId="0" fontId="24" fillId="2" borderId="32" xfId="0" applyFont="1" applyFill="1" applyBorder="1" applyAlignment="1" applyProtection="1">
      <alignment horizontal="left"/>
    </xf>
    <xf numFmtId="0" fontId="24" fillId="2" borderId="1" xfId="0" applyFont="1" applyFill="1" applyBorder="1" applyAlignment="1" applyProtection="1">
      <alignment horizontal="left" vertical="center"/>
    </xf>
    <xf numFmtId="0" fontId="24" fillId="2" borderId="32" xfId="0" applyFont="1" applyFill="1" applyBorder="1" applyAlignment="1" applyProtection="1">
      <alignment horizontal="left" vertical="center"/>
    </xf>
  </cellXfs>
  <cellStyles count="2">
    <cellStyle name="Hivatkozás" xfId="1" builtinId="8"/>
    <cellStyle name="Normál" xfId="0" builtinId="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E0F69"/>
      <color rgb="FFCCFFCC"/>
      <color rgb="FF202653"/>
      <color rgb="FFAC9F70"/>
      <color rgb="FF1C08AC"/>
      <color rgb="FF071B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504826</xdr:colOff>
      <xdr:row>0</xdr:row>
      <xdr:rowOff>38101</xdr:rowOff>
    </xdr:from>
    <xdr:to>
      <xdr:col>0</xdr:col>
      <xdr:colOff>1819276</xdr:colOff>
      <xdr:row>0</xdr:row>
      <xdr:rowOff>1352551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4826" y="38101"/>
          <a:ext cx="1314450" cy="1314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2\MNB_IDM\SKI\IFF\Kozos\Modszertan\Kerdoiv_IT_vizsgalat\Aktualis\01_Fejezet\Draft_K&#233;rd&#337;&#237;v_QVAS_HK_v0.7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Intétmény_adatai"/>
      <sheetName val="Inf. bizt. szabályzati rendszer"/>
      <sheetName val="II. Kockázatok feltárása"/>
      <sheetName val="Vizsgálati program kérdések"/>
    </sheetNames>
    <sheetDataSet>
      <sheetData sheetId="0">
        <row r="1">
          <cell r="J1" t="str">
            <v>igen</v>
          </cell>
        </row>
        <row r="2">
          <cell r="J2" t="str">
            <v>nem</v>
          </cell>
        </row>
        <row r="3">
          <cell r="J3" t="str">
            <v>n.a</v>
          </cell>
        </row>
      </sheetData>
      <sheetData sheetId="1"/>
      <sheetData sheetId="2"/>
      <sheetData sheetId="3"/>
    </sheetDataSet>
  </externalBook>
</externalLink>
</file>

<file path=xl/theme/theme1.xml><?xml version="1.0" encoding="utf-8"?>
<a:theme xmlns:a="http://schemas.openxmlformats.org/drawingml/2006/main" name="MNB_Theme">
  <a:themeElements>
    <a:clrScheme name="Custom 1">
      <a:dk1>
        <a:sysClr val="windowText" lastClr="000000"/>
      </a:dk1>
      <a:lt1>
        <a:sysClr val="window" lastClr="FFFFFF"/>
      </a:lt1>
      <a:dk2>
        <a:srgbClr val="898D8D"/>
      </a:dk2>
      <a:lt2>
        <a:srgbClr val="AC9F70"/>
      </a:lt2>
      <a:accent1>
        <a:srgbClr val="7E5C1D"/>
      </a:accent1>
      <a:accent2>
        <a:srgbClr val="E57200"/>
      </a:accent2>
      <a:accent3>
        <a:srgbClr val="CE0F69"/>
      </a:accent3>
      <a:accent4>
        <a:srgbClr val="8C4799"/>
      </a:accent4>
      <a:accent5>
        <a:srgbClr val="202653"/>
      </a:accent5>
      <a:accent6>
        <a:srgbClr val="7BAFD4"/>
      </a:accent6>
      <a:hlink>
        <a:srgbClr val="CE0F69"/>
      </a:hlink>
      <a:folHlink>
        <a:srgbClr val="202653"/>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spPr>
      <a:bodyPr wrap="square" rtlCol="0">
        <a:spAutoFit/>
      </a:bodyPr>
      <a:lstStyle>
        <a:defPPr>
          <a:defRPr dirty="0" err="1" smtClean="0"/>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3"/>
  <sheetViews>
    <sheetView tabSelected="1" zoomScale="110" zoomScaleNormal="110" workbookViewId="0">
      <selection activeCell="B2" sqref="B2:B3"/>
    </sheetView>
  </sheetViews>
  <sheetFormatPr defaultRowHeight="13.8" x14ac:dyDescent="0.3"/>
  <cols>
    <col min="1" max="1" width="35.5546875" customWidth="1"/>
    <col min="2" max="2" width="96.88671875" customWidth="1"/>
    <col min="4" max="4" width="9.109375" customWidth="1"/>
  </cols>
  <sheetData>
    <row r="1" spans="1:2" ht="108.75" customHeight="1" thickTop="1" thickBot="1" x14ac:dyDescent="0.35">
      <c r="A1" s="118"/>
      <c r="B1" s="119" t="s">
        <v>41</v>
      </c>
    </row>
    <row r="2" spans="1:2" x14ac:dyDescent="0.3">
      <c r="A2" s="120" t="s">
        <v>35</v>
      </c>
      <c r="B2" s="196" t="s">
        <v>36</v>
      </c>
    </row>
    <row r="3" spans="1:2" ht="17.25" customHeight="1" thickBot="1" x14ac:dyDescent="0.35">
      <c r="A3" s="121" t="s">
        <v>384</v>
      </c>
      <c r="B3" s="197"/>
    </row>
    <row r="4" spans="1:2" ht="17.25" customHeight="1" thickTop="1" thickBot="1" x14ac:dyDescent="0.35">
      <c r="A4" s="34"/>
      <c r="B4" s="35"/>
    </row>
    <row r="5" spans="1:2" ht="41.25" customHeight="1" thickTop="1" x14ac:dyDescent="0.3">
      <c r="A5" s="200" t="s">
        <v>37</v>
      </c>
      <c r="B5" s="201"/>
    </row>
    <row r="6" spans="1:2" ht="63.75" customHeight="1" x14ac:dyDescent="0.3">
      <c r="A6" s="184" t="s">
        <v>49</v>
      </c>
      <c r="B6" s="185"/>
    </row>
    <row r="7" spans="1:2" ht="58.5" customHeight="1" thickBot="1" x14ac:dyDescent="0.35">
      <c r="A7" s="202" t="s">
        <v>201</v>
      </c>
      <c r="B7" s="203"/>
    </row>
    <row r="8" spans="1:2" ht="22.5" customHeight="1" thickTop="1" thickBot="1" x14ac:dyDescent="0.35">
      <c r="A8" s="193" t="s">
        <v>38</v>
      </c>
      <c r="B8" s="194"/>
    </row>
    <row r="9" spans="1:2" ht="58.5" customHeight="1" thickTop="1" thickBot="1" x14ac:dyDescent="0.35">
      <c r="A9" s="204" t="s">
        <v>48</v>
      </c>
      <c r="B9" s="205"/>
    </row>
    <row r="10" spans="1:2" ht="27.75" customHeight="1" thickTop="1" thickBot="1" x14ac:dyDescent="0.35">
      <c r="A10" s="193" t="s">
        <v>42</v>
      </c>
      <c r="B10" s="194"/>
    </row>
    <row r="11" spans="1:2" ht="48.75" customHeight="1" thickTop="1" x14ac:dyDescent="0.3">
      <c r="A11" s="198" t="s">
        <v>44</v>
      </c>
      <c r="B11" s="199"/>
    </row>
    <row r="12" spans="1:2" ht="48" customHeight="1" x14ac:dyDescent="0.3">
      <c r="A12" s="184" t="s">
        <v>43</v>
      </c>
      <c r="B12" s="185"/>
    </row>
    <row r="13" spans="1:2" ht="40.5" customHeight="1" x14ac:dyDescent="0.3">
      <c r="A13" s="184" t="s">
        <v>210</v>
      </c>
      <c r="B13" s="185"/>
    </row>
    <row r="14" spans="1:2" ht="78" customHeight="1" x14ac:dyDescent="0.3">
      <c r="A14" s="184" t="s">
        <v>211</v>
      </c>
      <c r="B14" s="185"/>
    </row>
    <row r="15" spans="1:2" ht="30" customHeight="1" x14ac:dyDescent="0.3">
      <c r="A15" s="188" t="s">
        <v>381</v>
      </c>
      <c r="B15" s="189"/>
    </row>
    <row r="16" spans="1:2" ht="27.75" customHeight="1" x14ac:dyDescent="0.3">
      <c r="A16" s="184" t="s">
        <v>212</v>
      </c>
      <c r="B16" s="185"/>
    </row>
    <row r="17" spans="1:2" ht="24.75" customHeight="1" x14ac:dyDescent="0.3">
      <c r="A17" s="188" t="s">
        <v>325</v>
      </c>
      <c r="B17" s="189"/>
    </row>
    <row r="18" spans="1:2" ht="30" customHeight="1" x14ac:dyDescent="0.3">
      <c r="A18" s="184" t="s">
        <v>45</v>
      </c>
      <c r="B18" s="185"/>
    </row>
    <row r="19" spans="1:2" ht="30" customHeight="1" x14ac:dyDescent="0.3">
      <c r="A19" s="184" t="s">
        <v>46</v>
      </c>
      <c r="B19" s="185"/>
    </row>
    <row r="20" spans="1:2" ht="30" customHeight="1" x14ac:dyDescent="0.3">
      <c r="A20" s="184" t="s">
        <v>47</v>
      </c>
      <c r="B20" s="185"/>
    </row>
    <row r="21" spans="1:2" ht="40.5" customHeight="1" thickBot="1" x14ac:dyDescent="0.35">
      <c r="A21" s="186" t="s">
        <v>309</v>
      </c>
      <c r="B21" s="187"/>
    </row>
    <row r="22" spans="1:2" ht="33" customHeight="1" thickTop="1" thickBot="1" x14ac:dyDescent="0.35">
      <c r="A22" s="193" t="s">
        <v>39</v>
      </c>
      <c r="B22" s="194"/>
    </row>
    <row r="23" spans="1:2" ht="15.75" customHeight="1" thickTop="1" x14ac:dyDescent="0.3">
      <c r="A23" s="184" t="s">
        <v>40</v>
      </c>
      <c r="B23" s="185"/>
    </row>
    <row r="24" spans="1:2" ht="41.25" customHeight="1" thickBot="1" x14ac:dyDescent="0.35">
      <c r="A24" s="191" t="s">
        <v>209</v>
      </c>
      <c r="B24" s="192"/>
    </row>
    <row r="25" spans="1:2" ht="25.5" customHeight="1" thickTop="1" thickBot="1" x14ac:dyDescent="0.35">
      <c r="A25" s="193" t="s">
        <v>50</v>
      </c>
      <c r="B25" s="194"/>
    </row>
    <row r="26" spans="1:2" ht="72.75" customHeight="1" thickTop="1" thickBot="1" x14ac:dyDescent="0.35">
      <c r="A26" s="191" t="s">
        <v>51</v>
      </c>
      <c r="B26" s="192"/>
    </row>
    <row r="27" spans="1:2" ht="16.5" customHeight="1" thickTop="1" x14ac:dyDescent="0.3">
      <c r="A27" s="195" t="s">
        <v>382</v>
      </c>
      <c r="B27" s="195"/>
    </row>
    <row r="28" spans="1:2" ht="99.9" customHeight="1" x14ac:dyDescent="0.3">
      <c r="A28" s="190"/>
      <c r="B28" s="190"/>
    </row>
    <row r="29" spans="1:2" ht="99.9" customHeight="1" x14ac:dyDescent="0.3">
      <c r="A29" s="36"/>
      <c r="B29" s="36"/>
    </row>
    <row r="30" spans="1:2" ht="99.9" customHeight="1" x14ac:dyDescent="0.3"/>
    <row r="31" spans="1:2" ht="99.9" customHeight="1" x14ac:dyDescent="0.3"/>
    <row r="32" spans="1:2" ht="99.9" customHeight="1" x14ac:dyDescent="0.3"/>
    <row r="33" ht="99.9" customHeight="1" x14ac:dyDescent="0.3"/>
  </sheetData>
  <mergeCells count="25">
    <mergeCell ref="A12:B12"/>
    <mergeCell ref="A17:B17"/>
    <mergeCell ref="B2:B3"/>
    <mergeCell ref="A18:B18"/>
    <mergeCell ref="A22:B22"/>
    <mergeCell ref="A11:B11"/>
    <mergeCell ref="A13:B13"/>
    <mergeCell ref="A5:B5"/>
    <mergeCell ref="A6:B6"/>
    <mergeCell ref="A7:B7"/>
    <mergeCell ref="A8:B8"/>
    <mergeCell ref="A9:B9"/>
    <mergeCell ref="A10:B10"/>
    <mergeCell ref="A28:B28"/>
    <mergeCell ref="A24:B24"/>
    <mergeCell ref="A25:B25"/>
    <mergeCell ref="A26:B26"/>
    <mergeCell ref="A27:B27"/>
    <mergeCell ref="A23:B23"/>
    <mergeCell ref="A19:B19"/>
    <mergeCell ref="A21:B21"/>
    <mergeCell ref="A20:B20"/>
    <mergeCell ref="A14:B14"/>
    <mergeCell ref="A15:B15"/>
    <mergeCell ref="A16:B16"/>
  </mergeCells>
  <hyperlinks>
    <hyperlink ref="B2" location="'Intézmény adatai'!E3" display="Az informatikai kérdőív kitöltése" xr:uid="{00000000-0004-0000-0000-000000000000}"/>
    <hyperlink ref="B2:B3" location="'I. Adatok'!H5" display="Az informatikai kérdőív kitöltése" xr:uid="{5EF55E5F-20F9-4613-9C6C-07128A2890E7}"/>
    <hyperlink ref="A27:B27" location="'I. Adatok'!H5" display="Tovább, a kérdőív kitöltésére &gt;&gt;" xr:uid="{9257D5DB-6422-46B3-B993-824F0D6AC08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zoomScaleNormal="100" workbookViewId="0">
      <pane xSplit="7" ySplit="3" topLeftCell="H4" activePane="bottomRight" state="frozen"/>
      <selection pane="topRight" activeCell="H1" sqref="H1"/>
      <selection pane="bottomLeft" activeCell="A2" sqref="A2"/>
      <selection pane="bottomRight" activeCell="H5" sqref="H5"/>
    </sheetView>
  </sheetViews>
  <sheetFormatPr defaultRowHeight="13.8" x14ac:dyDescent="0.3"/>
  <cols>
    <col min="1" max="4" width="3.109375" customWidth="1"/>
    <col min="5" max="5" width="3" customWidth="1"/>
    <col min="7" max="7" width="40.33203125" customWidth="1"/>
    <col min="8" max="8" width="80.6640625" customWidth="1"/>
  </cols>
  <sheetData>
    <row r="1" spans="1:8" x14ac:dyDescent="0.3">
      <c r="A1" s="217" t="s">
        <v>364</v>
      </c>
      <c r="B1" s="217"/>
      <c r="C1" s="217"/>
      <c r="D1" s="217"/>
      <c r="E1" s="217"/>
      <c r="F1" s="217"/>
      <c r="G1" s="217"/>
      <c r="H1" s="217"/>
    </row>
    <row r="2" spans="1:8" ht="18.75" customHeight="1" thickBot="1" x14ac:dyDescent="0.35">
      <c r="A2" s="216" t="s">
        <v>322</v>
      </c>
      <c r="B2" s="216"/>
      <c r="C2" s="216"/>
      <c r="D2" s="216"/>
      <c r="E2" s="216"/>
      <c r="F2" s="216"/>
      <c r="G2" s="216"/>
      <c r="H2" s="159" t="s">
        <v>323</v>
      </c>
    </row>
    <row r="3" spans="1:8" ht="90" customHeight="1" thickTop="1" x14ac:dyDescent="0.3">
      <c r="A3" s="26" t="s">
        <v>0</v>
      </c>
      <c r="B3" s="27" t="s">
        <v>1</v>
      </c>
      <c r="C3" s="27" t="s">
        <v>2</v>
      </c>
      <c r="D3" s="27" t="s">
        <v>4</v>
      </c>
      <c r="E3" s="221" t="s">
        <v>14</v>
      </c>
      <c r="F3" s="221"/>
      <c r="G3" s="221"/>
      <c r="H3" s="45" t="s">
        <v>27</v>
      </c>
    </row>
    <row r="4" spans="1:8" ht="23.25" customHeight="1" x14ac:dyDescent="0.3">
      <c r="A4" s="46">
        <v>1</v>
      </c>
      <c r="B4" s="47">
        <v>1</v>
      </c>
      <c r="C4" s="48"/>
      <c r="D4" s="210" t="s">
        <v>137</v>
      </c>
      <c r="E4" s="211"/>
      <c r="F4" s="211"/>
      <c r="G4" s="211"/>
      <c r="H4" s="212"/>
    </row>
    <row r="5" spans="1:8" ht="24" customHeight="1" x14ac:dyDescent="0.3">
      <c r="A5" s="50">
        <v>1</v>
      </c>
      <c r="B5" s="51">
        <v>1</v>
      </c>
      <c r="C5" s="51">
        <v>1</v>
      </c>
      <c r="D5" s="43"/>
      <c r="E5" s="42"/>
      <c r="F5" s="209" t="s">
        <v>34</v>
      </c>
      <c r="G5" s="209"/>
      <c r="H5" s="52"/>
    </row>
    <row r="6" spans="1:8" ht="24" customHeight="1" x14ac:dyDescent="0.3">
      <c r="A6" s="50">
        <v>1</v>
      </c>
      <c r="B6" s="51">
        <v>1</v>
      </c>
      <c r="C6" s="51">
        <v>2</v>
      </c>
      <c r="D6" s="43"/>
      <c r="E6" s="43"/>
      <c r="F6" s="206" t="s">
        <v>15</v>
      </c>
      <c r="G6" s="219"/>
      <c r="H6" s="52"/>
    </row>
    <row r="7" spans="1:8" ht="24" customHeight="1" x14ac:dyDescent="0.3">
      <c r="A7" s="50">
        <v>1</v>
      </c>
      <c r="B7" s="51">
        <v>1</v>
      </c>
      <c r="C7" s="51">
        <v>3</v>
      </c>
      <c r="D7" s="53"/>
      <c r="E7" s="43"/>
      <c r="F7" s="206" t="s">
        <v>16</v>
      </c>
      <c r="G7" s="219"/>
      <c r="H7" s="52"/>
    </row>
    <row r="8" spans="1:8" ht="26.25" customHeight="1" x14ac:dyDescent="0.3">
      <c r="A8" s="46">
        <v>1</v>
      </c>
      <c r="B8" s="47">
        <v>2</v>
      </c>
      <c r="C8" s="51"/>
      <c r="D8" s="53"/>
      <c r="E8" s="208" t="s">
        <v>64</v>
      </c>
      <c r="F8" s="208"/>
      <c r="G8" s="208"/>
      <c r="H8" s="52"/>
    </row>
    <row r="9" spans="1:8" ht="28.5" customHeight="1" x14ac:dyDescent="0.3">
      <c r="A9" s="46">
        <v>1</v>
      </c>
      <c r="B9" s="47">
        <v>3</v>
      </c>
      <c r="C9" s="48"/>
      <c r="D9" s="213" t="s">
        <v>26</v>
      </c>
      <c r="E9" s="214"/>
      <c r="F9" s="214"/>
      <c r="G9" s="214"/>
      <c r="H9" s="215"/>
    </row>
    <row r="10" spans="1:8" ht="66.75" customHeight="1" x14ac:dyDescent="0.3">
      <c r="A10" s="50">
        <v>1</v>
      </c>
      <c r="B10" s="51">
        <v>3</v>
      </c>
      <c r="C10" s="51">
        <v>1</v>
      </c>
      <c r="D10" s="53"/>
      <c r="E10" s="208" t="s">
        <v>213</v>
      </c>
      <c r="F10" s="208"/>
      <c r="G10" s="208"/>
      <c r="H10" s="25"/>
    </row>
    <row r="11" spans="1:8" ht="24" customHeight="1" x14ac:dyDescent="0.3">
      <c r="A11" s="50">
        <v>1</v>
      </c>
      <c r="B11" s="51">
        <v>3</v>
      </c>
      <c r="C11" s="51">
        <v>2</v>
      </c>
      <c r="D11" s="53"/>
      <c r="E11" s="43"/>
      <c r="F11" s="206" t="s">
        <v>65</v>
      </c>
      <c r="G11" s="207"/>
      <c r="H11" s="54"/>
    </row>
    <row r="12" spans="1:8" ht="24" customHeight="1" x14ac:dyDescent="0.3">
      <c r="A12" s="50">
        <v>1</v>
      </c>
      <c r="B12" s="51">
        <v>3</v>
      </c>
      <c r="C12" s="51">
        <v>3</v>
      </c>
      <c r="D12" s="53"/>
      <c r="E12" s="43"/>
      <c r="F12" s="206" t="s">
        <v>66</v>
      </c>
      <c r="G12" s="207"/>
      <c r="H12" s="54"/>
    </row>
    <row r="13" spans="1:8" ht="24" customHeight="1" x14ac:dyDescent="0.3">
      <c r="A13" s="50">
        <v>1</v>
      </c>
      <c r="B13" s="51">
        <v>3</v>
      </c>
      <c r="C13" s="51">
        <v>4</v>
      </c>
      <c r="D13" s="53"/>
      <c r="E13" s="43"/>
      <c r="F13" s="206" t="s">
        <v>66</v>
      </c>
      <c r="G13" s="207"/>
      <c r="H13" s="54"/>
    </row>
    <row r="14" spans="1:8" ht="24" customHeight="1" x14ac:dyDescent="0.3">
      <c r="A14" s="50">
        <v>1</v>
      </c>
      <c r="B14" s="51">
        <v>3</v>
      </c>
      <c r="C14" s="51">
        <v>5</v>
      </c>
      <c r="D14" s="53"/>
      <c r="E14" s="43"/>
      <c r="F14" s="206" t="s">
        <v>66</v>
      </c>
      <c r="G14" s="207"/>
      <c r="H14" s="54"/>
    </row>
    <row r="15" spans="1:8" ht="24" customHeight="1" x14ac:dyDescent="0.3">
      <c r="A15" s="50">
        <v>1</v>
      </c>
      <c r="B15" s="51">
        <v>3</v>
      </c>
      <c r="C15" s="51">
        <v>6</v>
      </c>
      <c r="D15" s="53"/>
      <c r="E15" s="43"/>
      <c r="F15" s="206" t="s">
        <v>66</v>
      </c>
      <c r="G15" s="207"/>
      <c r="H15" s="54"/>
    </row>
    <row r="16" spans="1:8" ht="48.75" customHeight="1" x14ac:dyDescent="0.3">
      <c r="A16" s="46">
        <v>1</v>
      </c>
      <c r="B16" s="47">
        <v>4</v>
      </c>
      <c r="C16" s="48"/>
      <c r="D16" s="49"/>
      <c r="E16" s="220" t="s">
        <v>17</v>
      </c>
      <c r="F16" s="220"/>
      <c r="G16" s="220"/>
      <c r="H16" s="25"/>
    </row>
    <row r="17" spans="1:8" ht="15" customHeight="1" x14ac:dyDescent="0.3">
      <c r="A17" s="50">
        <v>1</v>
      </c>
      <c r="B17" s="51">
        <v>4</v>
      </c>
      <c r="C17" s="51">
        <v>1</v>
      </c>
      <c r="D17" s="53"/>
      <c r="E17" s="108"/>
      <c r="F17" s="206" t="s">
        <v>18</v>
      </c>
      <c r="G17" s="206"/>
      <c r="H17" s="52"/>
    </row>
    <row r="18" spans="1:8" ht="15" customHeight="1" x14ac:dyDescent="0.3">
      <c r="A18" s="50">
        <v>1</v>
      </c>
      <c r="B18" s="51">
        <v>4</v>
      </c>
      <c r="C18" s="51">
        <v>2</v>
      </c>
      <c r="D18" s="53"/>
      <c r="E18" s="108"/>
      <c r="F18" s="206" t="s">
        <v>19</v>
      </c>
      <c r="G18" s="206"/>
      <c r="H18" s="52"/>
    </row>
    <row r="19" spans="1:8" ht="15" customHeight="1" x14ac:dyDescent="0.3">
      <c r="A19" s="50">
        <v>1</v>
      </c>
      <c r="B19" s="51">
        <v>4</v>
      </c>
      <c r="C19" s="51">
        <v>3</v>
      </c>
      <c r="D19" s="53"/>
      <c r="E19" s="108"/>
      <c r="F19" s="206" t="s">
        <v>20</v>
      </c>
      <c r="G19" s="206"/>
      <c r="H19" s="52"/>
    </row>
    <row r="20" spans="1:8" ht="15" customHeight="1" x14ac:dyDescent="0.3">
      <c r="A20" s="50">
        <v>1</v>
      </c>
      <c r="B20" s="51">
        <v>4</v>
      </c>
      <c r="C20" s="51">
        <v>4</v>
      </c>
      <c r="D20" s="53"/>
      <c r="E20" s="108"/>
      <c r="F20" s="206" t="s">
        <v>28</v>
      </c>
      <c r="G20" s="206"/>
      <c r="H20" s="52"/>
    </row>
    <row r="21" spans="1:8" ht="15" customHeight="1" thickBot="1" x14ac:dyDescent="0.35">
      <c r="A21" s="55">
        <v>1</v>
      </c>
      <c r="B21" s="56">
        <v>4</v>
      </c>
      <c r="C21" s="56">
        <v>5</v>
      </c>
      <c r="D21" s="57"/>
      <c r="E21" s="44"/>
      <c r="F21" s="218" t="s">
        <v>29</v>
      </c>
      <c r="G21" s="218"/>
      <c r="H21" s="58"/>
    </row>
    <row r="22" spans="1:8" ht="15" thickTop="1" thickBot="1" x14ac:dyDescent="0.35">
      <c r="A22" s="216" t="s">
        <v>322</v>
      </c>
      <c r="B22" s="216"/>
      <c r="C22" s="216"/>
      <c r="D22" s="216"/>
      <c r="E22" s="216"/>
      <c r="F22" s="216"/>
      <c r="G22" s="216"/>
      <c r="H22" s="159" t="s">
        <v>323</v>
      </c>
    </row>
    <row r="23" spans="1:8" ht="14.4" thickTop="1" x14ac:dyDescent="0.3"/>
  </sheetData>
  <dataConsolidate/>
  <mergeCells count="22">
    <mergeCell ref="A2:G2"/>
    <mergeCell ref="A22:G22"/>
    <mergeCell ref="A1:H1"/>
    <mergeCell ref="F21:G21"/>
    <mergeCell ref="F17:G17"/>
    <mergeCell ref="F18:G18"/>
    <mergeCell ref="F19:G19"/>
    <mergeCell ref="F20:G20"/>
    <mergeCell ref="F6:G6"/>
    <mergeCell ref="F7:G7"/>
    <mergeCell ref="E8:G8"/>
    <mergeCell ref="E16:G16"/>
    <mergeCell ref="E3:G3"/>
    <mergeCell ref="F12:G12"/>
    <mergeCell ref="F14:G14"/>
    <mergeCell ref="F15:G15"/>
    <mergeCell ref="F13:G13"/>
    <mergeCell ref="E10:G10"/>
    <mergeCell ref="F5:G5"/>
    <mergeCell ref="F11:G11"/>
    <mergeCell ref="D4:H4"/>
    <mergeCell ref="D9:H9"/>
  </mergeCells>
  <conditionalFormatting sqref="H5:H8">
    <cfRule type="cellIs" dxfId="45" priority="3" operator="equal">
      <formula>0</formula>
    </cfRule>
  </conditionalFormatting>
  <conditionalFormatting sqref="H11:H15">
    <cfRule type="cellIs" dxfId="44" priority="2" operator="equal">
      <formula>0</formula>
    </cfRule>
  </conditionalFormatting>
  <conditionalFormatting sqref="H17:H21">
    <cfRule type="cellIs" dxfId="43" priority="1" operator="equal">
      <formula>0</formula>
    </cfRule>
  </conditionalFormatting>
  <dataValidations count="11">
    <dataValidation allowBlank="1" showInputMessage="1" showErrorMessage="1" prompt="Intézmény neve_x000a_" sqref="H5" xr:uid="{00000000-0002-0000-0100-000000000000}"/>
    <dataValidation allowBlank="1" showInputMessage="1" showErrorMessage="1" prompt="Intézmény címe" sqref="H6" xr:uid="{00000000-0002-0000-0100-000001000000}"/>
    <dataValidation allowBlank="1" showInputMessage="1" showErrorMessage="1" prompt="Intézmény internetes elérhetősége (URL)_x000a_" sqref="H7" xr:uid="{00000000-0002-0000-0100-000002000000}"/>
    <dataValidation allowBlank="1" showInputMessage="1" showErrorMessage="1" prompt="Ha igen, kérjük megnevezni a vállalati csoportot, integrációt!_x000a_" sqref="H8" xr:uid="{00000000-0002-0000-0100-000003000000}"/>
    <dataValidation allowBlank="1" showInputMessage="1" showErrorMessage="1" prompt="Kapcsolattartó neve" sqref="H17" xr:uid="{00000000-0002-0000-0100-000009000000}"/>
    <dataValidation allowBlank="1" showInputMessage="1" showErrorMessage="1" prompt="Kapcsolattartó beosztása_x000a_" sqref="H18" xr:uid="{00000000-0002-0000-0100-00000A000000}"/>
    <dataValidation allowBlank="1" showInputMessage="1" showErrorMessage="1" prompt="Kapcsolattartó szervezeti egysége" sqref="H19" xr:uid="{00000000-0002-0000-0100-00000B000000}"/>
    <dataValidation allowBlank="1" showInputMessage="1" showErrorMessage="1" prompt="Kapcsolattartó mobil telefonszáma" sqref="H20" xr:uid="{00000000-0002-0000-0100-00000C000000}"/>
    <dataValidation type="custom" allowBlank="1" showInputMessage="1" showErrorMessage="1" errorTitle="Hibás adatbevitel" error="Kérjük a valós e-mail címet megadni, a megfelelő formátumban!" prompt="Kapcsolattartó elektronikus levelezési címe" sqref="H21" xr:uid="{00000000-0002-0000-0100-00000D000000}">
      <formula1>IF(SEARCH("@",H21,1)&gt;0,TRUE,FALSE)</formula1>
    </dataValidation>
    <dataValidation allowBlank="1" showInputMessage="1" showErrorMessage="1" prompt="Telephely megnevezése, címe_x000a_" sqref="H11:H15" xr:uid="{00000000-0002-0000-0100-000014000000}"/>
    <dataValidation allowBlank="1" showInputMessage="1" showErrorMessage="1" prompt="Ezt a cellát nem kell kitölteni_x000a_" sqref="H10 H16" xr:uid="{494C2F64-50E0-423B-A1BF-9AF96DBBB483}"/>
  </dataValidations>
  <hyperlinks>
    <hyperlink ref="A2:F2" location="Tájékoztató!B2" display="&lt;&lt; Előző munkalap" xr:uid="{8EB46772-AB23-46CC-96C6-1140161B2E66}"/>
    <hyperlink ref="H2" location="'II. Szabályozás'!F5" display="Következő munkalap &gt;&gt;" xr:uid="{D3DA5719-F740-4F78-87D3-A9C5CE543D1B}"/>
    <hyperlink ref="A22:F22" location="Tájékoztató!B2" display="&lt;&lt; Előző munkalap" xr:uid="{0A1D98B0-7D49-47F2-ACBD-09C67CA5C3B3}"/>
    <hyperlink ref="H22" location="'II. Szabályozás'!F5" display="Következő munkalap &gt;&gt;" xr:uid="{6CEB6298-5550-43F8-ACC7-55BDEF3E1392}"/>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zoomScaleNormal="100" workbookViewId="0">
      <pane xSplit="5" ySplit="3" topLeftCell="F4" activePane="bottomRight" state="frozen"/>
      <selection pane="topRight" activeCell="F1" sqref="F1"/>
      <selection pane="bottomLeft" activeCell="A2" sqref="A2"/>
      <selection pane="bottomRight" activeCell="F5" sqref="F5"/>
    </sheetView>
  </sheetViews>
  <sheetFormatPr defaultRowHeight="13.8" x14ac:dyDescent="0.3"/>
  <cols>
    <col min="1" max="4" width="3.109375" customWidth="1"/>
    <col min="5" max="5" width="40.6640625" customWidth="1"/>
    <col min="6" max="6" width="30.6640625" customWidth="1"/>
    <col min="7" max="7" width="20.6640625" customWidth="1"/>
    <col min="8" max="8" width="20.6640625" style="72" customWidth="1"/>
    <col min="9" max="9" width="20.6640625" customWidth="1"/>
    <col min="10" max="10" width="29.88671875" style="104" customWidth="1"/>
  </cols>
  <sheetData>
    <row r="1" spans="1:10" x14ac:dyDescent="0.3">
      <c r="A1" s="217" t="s">
        <v>365</v>
      </c>
      <c r="B1" s="217"/>
      <c r="C1" s="217"/>
      <c r="D1" s="217"/>
      <c r="E1" s="217"/>
      <c r="F1" s="217"/>
      <c r="G1" s="217"/>
      <c r="H1" s="217"/>
      <c r="I1" s="217"/>
    </row>
    <row r="2" spans="1:10" ht="14.4" thickBot="1" x14ac:dyDescent="0.35">
      <c r="A2" s="216" t="s">
        <v>322</v>
      </c>
      <c r="B2" s="216"/>
      <c r="C2" s="216"/>
      <c r="D2" s="216"/>
      <c r="E2" s="216"/>
      <c r="F2" s="216"/>
      <c r="G2" s="222" t="s">
        <v>323</v>
      </c>
      <c r="H2" s="222"/>
      <c r="I2" s="222"/>
    </row>
    <row r="3" spans="1:10" ht="90" customHeight="1" thickTop="1" x14ac:dyDescent="0.3">
      <c r="A3" s="26" t="s">
        <v>0</v>
      </c>
      <c r="B3" s="27" t="s">
        <v>1</v>
      </c>
      <c r="C3" s="27" t="s">
        <v>2</v>
      </c>
      <c r="D3" s="27" t="s">
        <v>4</v>
      </c>
      <c r="E3" s="28" t="s">
        <v>3</v>
      </c>
      <c r="F3" s="28" t="s">
        <v>13</v>
      </c>
      <c r="G3" s="28" t="s">
        <v>12</v>
      </c>
      <c r="H3" s="28" t="s">
        <v>6</v>
      </c>
      <c r="I3" s="183" t="str">
        <f>HYPERLINK("https://www.mnb.hu/letoltes/1-2025-info-ajanlas.pdf","1/2025. (I.13.) MNB Ajánlás hivatkozása")</f>
        <v>1/2025. (I.13.) MNB Ajánlás hivatkozása</v>
      </c>
      <c r="J3" s="172"/>
    </row>
    <row r="4" spans="1:10" x14ac:dyDescent="0.3">
      <c r="A4" s="46">
        <v>2</v>
      </c>
      <c r="B4" s="47">
        <v>1</v>
      </c>
      <c r="C4" s="48"/>
      <c r="D4" s="223" t="s">
        <v>148</v>
      </c>
      <c r="E4" s="224"/>
      <c r="F4" s="224"/>
      <c r="G4" s="224"/>
      <c r="H4" s="224"/>
      <c r="I4" s="225"/>
      <c r="J4" s="105"/>
    </row>
    <row r="5" spans="1:10" ht="31.5" customHeight="1" x14ac:dyDescent="0.3">
      <c r="A5" s="50">
        <v>2</v>
      </c>
      <c r="B5" s="51">
        <v>1</v>
      </c>
      <c r="C5" s="51">
        <v>1</v>
      </c>
      <c r="D5" s="43"/>
      <c r="E5" s="122" t="s">
        <v>62</v>
      </c>
      <c r="F5" s="29"/>
      <c r="G5" s="24"/>
      <c r="H5" s="87" t="str">
        <f t="shared" ref="H5:H8" si="0">HYPERLINK("Mellekletek\21_Tervezes","Tervezés mappa")</f>
        <v>Tervezés mappa</v>
      </c>
      <c r="I5" s="96" t="s">
        <v>240</v>
      </c>
    </row>
    <row r="6" spans="1:10" ht="55.2" x14ac:dyDescent="0.3">
      <c r="A6" s="50">
        <v>2</v>
      </c>
      <c r="B6" s="51">
        <v>1</v>
      </c>
      <c r="C6" s="51">
        <v>2</v>
      </c>
      <c r="D6" s="43"/>
      <c r="E6" s="122" t="s">
        <v>204</v>
      </c>
      <c r="F6" s="29"/>
      <c r="G6" s="29"/>
      <c r="H6" s="87" t="str">
        <f t="shared" si="0"/>
        <v>Tervezés mappa</v>
      </c>
      <c r="I6" s="94" t="s">
        <v>73</v>
      </c>
    </row>
    <row r="7" spans="1:10" ht="55.2" x14ac:dyDescent="0.3">
      <c r="A7" s="50">
        <v>2</v>
      </c>
      <c r="B7" s="51">
        <v>1</v>
      </c>
      <c r="C7" s="51">
        <v>3</v>
      </c>
      <c r="D7" s="53"/>
      <c r="E7" s="122" t="s">
        <v>63</v>
      </c>
      <c r="F7" s="29"/>
      <c r="G7" s="29"/>
      <c r="H7" s="87" t="str">
        <f t="shared" si="0"/>
        <v>Tervezés mappa</v>
      </c>
      <c r="I7" s="96" t="s">
        <v>73</v>
      </c>
    </row>
    <row r="8" spans="1:10" ht="45.75" customHeight="1" x14ac:dyDescent="0.3">
      <c r="A8" s="50">
        <v>2</v>
      </c>
      <c r="B8" s="51">
        <v>1</v>
      </c>
      <c r="C8" s="51">
        <v>4</v>
      </c>
      <c r="D8" s="53"/>
      <c r="E8" s="122" t="s">
        <v>203</v>
      </c>
      <c r="F8" s="29"/>
      <c r="G8" s="29"/>
      <c r="H8" s="87" t="str">
        <f t="shared" si="0"/>
        <v>Tervezés mappa</v>
      </c>
      <c r="I8" s="94" t="s">
        <v>73</v>
      </c>
    </row>
    <row r="9" spans="1:10" x14ac:dyDescent="0.3">
      <c r="A9" s="46">
        <v>2</v>
      </c>
      <c r="B9" s="47">
        <v>2</v>
      </c>
      <c r="C9" s="59"/>
      <c r="D9" s="226" t="s">
        <v>33</v>
      </c>
      <c r="E9" s="227"/>
      <c r="F9" s="227"/>
      <c r="G9" s="227"/>
      <c r="H9" s="227"/>
      <c r="I9" s="228"/>
    </row>
    <row r="10" spans="1:10" ht="57.75" customHeight="1" x14ac:dyDescent="0.3">
      <c r="A10" s="50">
        <v>2</v>
      </c>
      <c r="B10" s="51">
        <v>2</v>
      </c>
      <c r="C10" s="51">
        <v>1</v>
      </c>
      <c r="D10" s="43"/>
      <c r="E10" s="122" t="s">
        <v>149</v>
      </c>
      <c r="F10" s="29"/>
      <c r="G10" s="24"/>
      <c r="H10" s="87" t="str">
        <f t="shared" ref="H10:H13" si="1">HYPERLINK("Mellekletek\22_Szervezet","Szervezet mappa")</f>
        <v>Szervezet mappa</v>
      </c>
      <c r="I10" s="94" t="s">
        <v>52</v>
      </c>
    </row>
    <row r="11" spans="1:10" ht="72" customHeight="1" x14ac:dyDescent="0.3">
      <c r="A11" s="50">
        <v>2</v>
      </c>
      <c r="B11" s="51">
        <v>2</v>
      </c>
      <c r="C11" s="51">
        <v>2</v>
      </c>
      <c r="D11" s="43"/>
      <c r="E11" s="122" t="s">
        <v>150</v>
      </c>
      <c r="F11" s="29"/>
      <c r="G11" s="24"/>
      <c r="H11" s="87" t="str">
        <f t="shared" si="1"/>
        <v>Szervezet mappa</v>
      </c>
      <c r="I11" s="94" t="s">
        <v>138</v>
      </c>
      <c r="J11" s="105"/>
    </row>
    <row r="12" spans="1:10" ht="78.75" customHeight="1" x14ac:dyDescent="0.3">
      <c r="A12" s="50">
        <v>2</v>
      </c>
      <c r="B12" s="51">
        <v>2</v>
      </c>
      <c r="C12" s="51">
        <v>3</v>
      </c>
      <c r="D12" s="43"/>
      <c r="E12" s="122" t="s">
        <v>151</v>
      </c>
      <c r="F12" s="29"/>
      <c r="G12" s="24"/>
      <c r="H12" s="87" t="str">
        <f t="shared" si="1"/>
        <v>Szervezet mappa</v>
      </c>
      <c r="I12" s="94" t="s">
        <v>139</v>
      </c>
      <c r="J12" s="105"/>
    </row>
    <row r="13" spans="1:10" ht="74.25" customHeight="1" x14ac:dyDescent="0.3">
      <c r="A13" s="50">
        <v>2</v>
      </c>
      <c r="B13" s="51">
        <v>2</v>
      </c>
      <c r="C13" s="51">
        <v>4</v>
      </c>
      <c r="D13" s="43"/>
      <c r="E13" s="122" t="s">
        <v>163</v>
      </c>
      <c r="F13" s="29"/>
      <c r="G13" s="24"/>
      <c r="H13" s="87" t="str">
        <f t="shared" si="1"/>
        <v>Szervezet mappa</v>
      </c>
      <c r="I13" s="94" t="s">
        <v>227</v>
      </c>
      <c r="J13" s="105"/>
    </row>
    <row r="14" spans="1:10" ht="120" customHeight="1" x14ac:dyDescent="0.3">
      <c r="A14" s="50">
        <v>2</v>
      </c>
      <c r="B14" s="51">
        <v>2</v>
      </c>
      <c r="C14" s="51">
        <v>5</v>
      </c>
      <c r="D14" s="43"/>
      <c r="E14" s="122" t="s">
        <v>164</v>
      </c>
      <c r="F14" s="29"/>
      <c r="G14" s="24"/>
      <c r="H14" s="92" t="str">
        <f>HYPERLINK("[Mellekletek\22_Szervezet\IT_Kiszervezes_tablazat.xlsx]IT_kiszervezés!c2","
IT Kiszervezés táblázat")</f>
        <v xml:space="preserve">
IT Kiszervezés táblázat</v>
      </c>
      <c r="I14" s="94" t="s">
        <v>228</v>
      </c>
      <c r="J14" s="105"/>
    </row>
    <row r="15" spans="1:10" ht="55.2" x14ac:dyDescent="0.3">
      <c r="A15" s="50">
        <v>2</v>
      </c>
      <c r="B15" s="51">
        <v>2</v>
      </c>
      <c r="C15" s="51">
        <v>6</v>
      </c>
      <c r="D15" s="43"/>
      <c r="E15" s="122" t="s">
        <v>165</v>
      </c>
      <c r="F15" s="29"/>
      <c r="G15" s="29"/>
      <c r="H15" s="87" t="str">
        <f t="shared" ref="H15" si="2">HYPERLINK("Mellekletek\23_Szabalyozas","Szabályozás mappa")</f>
        <v>Szabályozás mappa</v>
      </c>
      <c r="I15" s="94" t="s">
        <v>229</v>
      </c>
      <c r="J15" s="105"/>
    </row>
    <row r="16" spans="1:10" ht="69" x14ac:dyDescent="0.3">
      <c r="A16" s="50">
        <v>2</v>
      </c>
      <c r="B16" s="51">
        <v>2</v>
      </c>
      <c r="C16" s="51">
        <v>7</v>
      </c>
      <c r="D16" s="43"/>
      <c r="E16" s="122" t="s">
        <v>69</v>
      </c>
      <c r="F16" s="29"/>
      <c r="G16" s="24"/>
      <c r="H16" s="87" t="str">
        <f t="shared" ref="H16:H17" si="3">HYPERLINK("Mellekletek\22_Szervezet","Szervezet mappa")</f>
        <v>Szervezet mappa</v>
      </c>
      <c r="I16" s="94" t="s">
        <v>140</v>
      </c>
      <c r="J16" s="105"/>
    </row>
    <row r="17" spans="1:13" ht="69" x14ac:dyDescent="0.3">
      <c r="A17" s="50">
        <v>2</v>
      </c>
      <c r="B17" s="51">
        <v>2</v>
      </c>
      <c r="C17" s="51">
        <v>8</v>
      </c>
      <c r="D17" s="43"/>
      <c r="E17" s="122" t="s">
        <v>70</v>
      </c>
      <c r="F17" s="29"/>
      <c r="G17" s="24"/>
      <c r="H17" s="87" t="str">
        <f t="shared" si="3"/>
        <v>Szervezet mappa</v>
      </c>
      <c r="I17" s="94" t="s">
        <v>140</v>
      </c>
      <c r="J17" s="105"/>
    </row>
    <row r="18" spans="1:13" ht="66.75" customHeight="1" x14ac:dyDescent="0.3">
      <c r="A18" s="50">
        <v>2</v>
      </c>
      <c r="B18" s="51">
        <v>2</v>
      </c>
      <c r="C18" s="51">
        <v>9</v>
      </c>
      <c r="D18" s="43"/>
      <c r="E18" s="122" t="s">
        <v>71</v>
      </c>
      <c r="F18" s="29"/>
      <c r="G18" s="29"/>
      <c r="H18" s="87" t="str">
        <f>HYPERLINK("Mellekletek\23_Szabalyozas","Szabályozás mappa")</f>
        <v>Szabályozás mappa</v>
      </c>
      <c r="I18" s="94" t="s">
        <v>230</v>
      </c>
      <c r="J18" s="105"/>
    </row>
    <row r="19" spans="1:13" x14ac:dyDescent="0.3">
      <c r="A19" s="60">
        <v>2</v>
      </c>
      <c r="B19" s="61">
        <v>3</v>
      </c>
      <c r="C19" s="62"/>
      <c r="D19" s="62"/>
      <c r="E19" s="61" t="s">
        <v>25</v>
      </c>
      <c r="F19" s="61"/>
      <c r="G19" s="61"/>
      <c r="H19" s="61"/>
      <c r="I19" s="95"/>
    </row>
    <row r="20" spans="1:13" ht="94.5" customHeight="1" x14ac:dyDescent="0.3">
      <c r="A20" s="50">
        <v>2</v>
      </c>
      <c r="B20" s="51">
        <v>3</v>
      </c>
      <c r="C20" s="51">
        <v>1</v>
      </c>
      <c r="D20" s="43"/>
      <c r="E20" s="122" t="s">
        <v>67</v>
      </c>
      <c r="F20" s="29"/>
      <c r="G20" s="29"/>
      <c r="H20" s="87" t="str">
        <f t="shared" ref="H20:H27" si="4">HYPERLINK("Mellekletek\23_Szabalyozas","Szabályozás mappa")</f>
        <v>Szabályozás mappa</v>
      </c>
      <c r="I20" s="94" t="s">
        <v>231</v>
      </c>
      <c r="J20" s="105"/>
    </row>
    <row r="21" spans="1:13" ht="65.25" customHeight="1" x14ac:dyDescent="0.3">
      <c r="A21" s="50">
        <v>2</v>
      </c>
      <c r="B21" s="51">
        <v>3</v>
      </c>
      <c r="C21" s="51">
        <v>2</v>
      </c>
      <c r="D21" s="43"/>
      <c r="E21" s="122" t="s">
        <v>68</v>
      </c>
      <c r="F21" s="29"/>
      <c r="G21" s="29"/>
      <c r="H21" s="87" t="str">
        <f t="shared" si="4"/>
        <v>Szabályozás mappa</v>
      </c>
      <c r="I21" s="94" t="s">
        <v>141</v>
      </c>
      <c r="J21" s="105"/>
    </row>
    <row r="22" spans="1:13" ht="55.2" x14ac:dyDescent="0.3">
      <c r="A22" s="63">
        <v>2</v>
      </c>
      <c r="B22" s="51">
        <v>3</v>
      </c>
      <c r="C22" s="51">
        <v>3</v>
      </c>
      <c r="D22" s="64"/>
      <c r="E22" s="122" t="s">
        <v>72</v>
      </c>
      <c r="F22" s="29"/>
      <c r="G22" s="29"/>
      <c r="H22" s="87" t="str">
        <f t="shared" si="4"/>
        <v>Szabályozás mappa</v>
      </c>
      <c r="I22" s="94" t="s">
        <v>232</v>
      </c>
      <c r="J22" s="105"/>
    </row>
    <row r="23" spans="1:13" ht="42" customHeight="1" x14ac:dyDescent="0.3">
      <c r="A23" s="63">
        <v>2</v>
      </c>
      <c r="B23" s="51">
        <v>3</v>
      </c>
      <c r="C23" s="51">
        <v>4</v>
      </c>
      <c r="D23" s="64"/>
      <c r="E23" s="122" t="s">
        <v>142</v>
      </c>
      <c r="F23" s="29"/>
      <c r="G23" s="29"/>
      <c r="H23" s="87" t="str">
        <f t="shared" si="4"/>
        <v>Szabályozás mappa</v>
      </c>
      <c r="I23" s="94" t="s">
        <v>233</v>
      </c>
      <c r="J23" s="105"/>
    </row>
    <row r="24" spans="1:13" ht="71.25" customHeight="1" x14ac:dyDescent="0.3">
      <c r="A24" s="63">
        <v>2</v>
      </c>
      <c r="B24" s="51">
        <v>3</v>
      </c>
      <c r="C24" s="51">
        <v>5</v>
      </c>
      <c r="D24" s="64"/>
      <c r="E24" s="122" t="s">
        <v>202</v>
      </c>
      <c r="F24" s="71"/>
      <c r="G24" s="24"/>
      <c r="H24" s="87" t="str">
        <f t="shared" si="4"/>
        <v>Szabályozás mappa</v>
      </c>
      <c r="I24" s="94" t="s">
        <v>143</v>
      </c>
      <c r="J24" s="105"/>
    </row>
    <row r="25" spans="1:13" ht="71.25" customHeight="1" x14ac:dyDescent="0.3">
      <c r="A25" s="63">
        <v>2</v>
      </c>
      <c r="B25" s="51">
        <v>3</v>
      </c>
      <c r="C25" s="51">
        <v>6</v>
      </c>
      <c r="D25" s="64"/>
      <c r="E25" s="122" t="s">
        <v>371</v>
      </c>
      <c r="F25" s="71"/>
      <c r="G25" s="24"/>
      <c r="H25" s="87" t="str">
        <f t="shared" si="4"/>
        <v>Szabályozás mappa</v>
      </c>
      <c r="I25" s="96" t="s">
        <v>383</v>
      </c>
      <c r="J25" s="105"/>
    </row>
    <row r="26" spans="1:13" x14ac:dyDescent="0.3">
      <c r="A26" s="66">
        <v>2</v>
      </c>
      <c r="B26" s="61">
        <v>4</v>
      </c>
      <c r="C26" s="62"/>
      <c r="D26" s="62"/>
      <c r="E26" s="61" t="s">
        <v>74</v>
      </c>
      <c r="F26" s="61"/>
      <c r="G26" s="61"/>
      <c r="H26" s="61"/>
      <c r="I26" s="95"/>
    </row>
    <row r="27" spans="1:13" ht="66" customHeight="1" x14ac:dyDescent="0.3">
      <c r="A27" s="63">
        <v>2</v>
      </c>
      <c r="B27" s="67">
        <v>4</v>
      </c>
      <c r="C27" s="30">
        <v>1</v>
      </c>
      <c r="D27" s="31"/>
      <c r="E27" s="122" t="s">
        <v>75</v>
      </c>
      <c r="F27" s="29"/>
      <c r="G27" s="29"/>
      <c r="H27" s="87" t="str">
        <f t="shared" si="4"/>
        <v>Szabályozás mappa</v>
      </c>
      <c r="I27" s="96" t="s">
        <v>234</v>
      </c>
      <c r="J27" s="105"/>
      <c r="M27" s="65"/>
    </row>
    <row r="28" spans="1:13" ht="33" customHeight="1" x14ac:dyDescent="0.3">
      <c r="A28" s="63">
        <v>2</v>
      </c>
      <c r="B28" s="67">
        <v>4</v>
      </c>
      <c r="C28" s="68">
        <v>2</v>
      </c>
      <c r="D28" s="32"/>
      <c r="E28" s="122" t="s">
        <v>77</v>
      </c>
      <c r="F28" s="71"/>
      <c r="G28" s="24"/>
      <c r="H28" s="71"/>
      <c r="I28" s="123" t="s">
        <v>236</v>
      </c>
    </row>
    <row r="29" spans="1:13" ht="29.25" customHeight="1" x14ac:dyDescent="0.3">
      <c r="A29" s="63">
        <v>2</v>
      </c>
      <c r="B29" s="67">
        <v>4</v>
      </c>
      <c r="C29" s="51">
        <v>2</v>
      </c>
      <c r="D29" s="67">
        <v>1</v>
      </c>
      <c r="E29" s="122" t="s">
        <v>205</v>
      </c>
      <c r="F29" s="29"/>
      <c r="G29" s="29"/>
      <c r="H29" s="92" t="str">
        <f>HYPERLINK("Mellekletek\24_Kockazatkezeles","Kockázatkezelés mappa")</f>
        <v>Kockázatkezelés mappa</v>
      </c>
      <c r="I29" s="94" t="s">
        <v>235</v>
      </c>
      <c r="J29" s="105"/>
    </row>
    <row r="30" spans="1:13" ht="29.25" customHeight="1" x14ac:dyDescent="0.3">
      <c r="A30" s="63">
        <v>2</v>
      </c>
      <c r="B30" s="67">
        <v>4</v>
      </c>
      <c r="C30" s="51">
        <v>2</v>
      </c>
      <c r="D30" s="67">
        <v>2</v>
      </c>
      <c r="E30" s="122" t="s">
        <v>372</v>
      </c>
      <c r="F30" s="29"/>
      <c r="G30" s="29"/>
      <c r="H30" s="92" t="str">
        <f>HYPERLINK("Mellekletek\24_Kockazatkezeles","Kockázatkezelés mappa")</f>
        <v>Kockázatkezelés mappa</v>
      </c>
      <c r="I30" s="94" t="s">
        <v>76</v>
      </c>
    </row>
    <row r="31" spans="1:13" ht="28.5" customHeight="1" x14ac:dyDescent="0.3">
      <c r="A31" s="63">
        <v>2</v>
      </c>
      <c r="B31" s="67">
        <v>4</v>
      </c>
      <c r="C31" s="51">
        <v>2</v>
      </c>
      <c r="D31" s="67">
        <v>3</v>
      </c>
      <c r="E31" s="122" t="s">
        <v>206</v>
      </c>
      <c r="F31" s="29"/>
      <c r="G31" s="29"/>
      <c r="H31" s="92" t="str">
        <f t="shared" ref="H31:H32" si="5">HYPERLINK("Mellekletek\24_Kockazatkezeles","Kockázatkezelés mappa")</f>
        <v>Kockázatkezelés mappa</v>
      </c>
      <c r="I31" s="94" t="s">
        <v>237</v>
      </c>
      <c r="J31" s="105"/>
    </row>
    <row r="32" spans="1:13" ht="29.25" customHeight="1" x14ac:dyDescent="0.3">
      <c r="A32" s="63">
        <v>2</v>
      </c>
      <c r="B32" s="67">
        <v>4</v>
      </c>
      <c r="C32" s="51">
        <v>2</v>
      </c>
      <c r="D32" s="67">
        <v>4</v>
      </c>
      <c r="E32" s="122" t="s">
        <v>207</v>
      </c>
      <c r="F32" s="29"/>
      <c r="G32" s="29"/>
      <c r="H32" s="92" t="str">
        <f t="shared" si="5"/>
        <v>Kockázatkezelés mappa</v>
      </c>
      <c r="I32" s="94" t="s">
        <v>320</v>
      </c>
    </row>
    <row r="33" spans="1:10" ht="48.75" customHeight="1" x14ac:dyDescent="0.3">
      <c r="A33" s="63">
        <v>2</v>
      </c>
      <c r="B33" s="67">
        <v>4</v>
      </c>
      <c r="C33" s="51">
        <v>2</v>
      </c>
      <c r="D33" s="67">
        <v>5</v>
      </c>
      <c r="E33" s="122" t="s">
        <v>208</v>
      </c>
      <c r="F33" s="29"/>
      <c r="G33" s="29"/>
      <c r="H33" s="92" t="str">
        <f>HYPERLINK("Mellekletek\24_Kockazatkezeles","Kockázatkezelés mappa")</f>
        <v>Kockázatkezelés mappa</v>
      </c>
      <c r="I33" s="94" t="s">
        <v>238</v>
      </c>
      <c r="J33" s="105"/>
    </row>
    <row r="34" spans="1:10" ht="39" customHeight="1" thickBot="1" x14ac:dyDescent="0.35">
      <c r="A34" s="69">
        <v>2</v>
      </c>
      <c r="B34" s="70">
        <v>4</v>
      </c>
      <c r="C34" s="56">
        <v>2</v>
      </c>
      <c r="D34" s="70">
        <v>6</v>
      </c>
      <c r="E34" s="124" t="s">
        <v>373</v>
      </c>
      <c r="F34" s="33"/>
      <c r="G34" s="33"/>
      <c r="H34" s="93" t="str">
        <f>HYPERLINK("Mellekletek\24_Kockazatkezeles","Kockázatkezelés mappa")</f>
        <v>Kockázatkezelés mappa</v>
      </c>
      <c r="I34" s="97" t="s">
        <v>239</v>
      </c>
    </row>
    <row r="35" spans="1:10" ht="15" thickTop="1" thickBot="1" x14ac:dyDescent="0.35">
      <c r="A35" s="216" t="s">
        <v>322</v>
      </c>
      <c r="B35" s="216"/>
      <c r="C35" s="216"/>
      <c r="D35" s="216"/>
      <c r="E35" s="216"/>
      <c r="F35" s="216"/>
      <c r="G35" s="222" t="s">
        <v>323</v>
      </c>
      <c r="H35" s="222"/>
      <c r="I35" s="222"/>
    </row>
    <row r="36" spans="1:10" ht="14.4" thickTop="1" x14ac:dyDescent="0.3"/>
  </sheetData>
  <mergeCells count="7">
    <mergeCell ref="A1:I1"/>
    <mergeCell ref="G2:I2"/>
    <mergeCell ref="A35:F35"/>
    <mergeCell ref="G35:I35"/>
    <mergeCell ref="A2:F2"/>
    <mergeCell ref="D4:I4"/>
    <mergeCell ref="D9:I9"/>
  </mergeCells>
  <conditionalFormatting sqref="F5:F8 G6:G8">
    <cfRule type="cellIs" dxfId="42" priority="5" operator="equal">
      <formula>0</formula>
    </cfRule>
  </conditionalFormatting>
  <conditionalFormatting sqref="F10:F18 G15 G18">
    <cfRule type="cellIs" dxfId="41" priority="4" operator="equal">
      <formula>0</formula>
    </cfRule>
  </conditionalFormatting>
  <conditionalFormatting sqref="F20:G23">
    <cfRule type="cellIs" dxfId="40" priority="3" operator="equal">
      <formula>0</formula>
    </cfRule>
  </conditionalFormatting>
  <conditionalFormatting sqref="F27:G27">
    <cfRule type="cellIs" dxfId="39" priority="2" operator="equal">
      <formula>0</formula>
    </cfRule>
  </conditionalFormatting>
  <conditionalFormatting sqref="F29:G34">
    <cfRule type="cellIs" dxfId="38" priority="1" operator="equal">
      <formula>0</formula>
    </cfRule>
  </conditionalFormatting>
  <dataValidations count="4">
    <dataValidation allowBlank="1" showInputMessage="1" showErrorMessage="1" prompt="Vonatkozó fejezet száma, címe" sqref="G18 G20:G23 G27 G6:G8 G15 G29:G34" xr:uid="{00000000-0002-0000-0200-000000000000}"/>
    <dataValidation allowBlank="1" showInputMessage="1" showErrorMessage="1" prompt="Dokumentum neve" sqref="F5:F8 F27 F20:F23 F29:F34 F10:F18" xr:uid="{00000000-0002-0000-0200-000005000000}"/>
    <dataValidation allowBlank="1" showInputMessage="1" showErrorMessage="1" prompt="Ezt a cellát nem kell kitölteni_x000a_" sqref="G10:G14 F28:H28 F24:G25 G16:G17 G5" xr:uid="{00000000-0002-0000-0200-000006000000}"/>
    <dataValidation allowBlank="1" showErrorMessage="1" sqref="H14" xr:uid="{C3A4BEE5-DB83-4AEA-BAEC-3068326339AC}"/>
  </dataValidations>
  <hyperlinks>
    <hyperlink ref="A2:F2" location="'I. Adatok'!H5" display="&lt;&lt; Előző munkalap" xr:uid="{4BDB56FA-7E93-4434-959B-96386EFEC86E}"/>
    <hyperlink ref="G2" location="'III. Beszerzés'!F5" display="Következő munkalap &gt;&gt;" xr:uid="{2E1C667A-2E1B-4645-8FE6-368639AA1A4E}"/>
    <hyperlink ref="A35:F35" location="'I. Adatok'!H5" display="&lt;&lt; Előző munkalap" xr:uid="{786E649B-2219-48FB-BC1E-7B469CD11F8C}"/>
    <hyperlink ref="G35" location="'III. Beszerzés'!F5" display="Következő munkalap &gt;&gt;" xr:uid="{02A16237-247D-4D1C-BEA9-8A50B420A506}"/>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3"/>
  <sheetViews>
    <sheetView zoomScaleNormal="100" workbookViewId="0">
      <pane xSplit="5" ySplit="3" topLeftCell="F4" activePane="bottomRight" state="frozen"/>
      <selection pane="topRight" activeCell="F1" sqref="F1"/>
      <selection pane="bottomLeft" activeCell="A2" sqref="A2"/>
      <selection pane="bottomRight" activeCell="F5" sqref="F5"/>
    </sheetView>
  </sheetViews>
  <sheetFormatPr defaultRowHeight="13.8" x14ac:dyDescent="0.3"/>
  <cols>
    <col min="1" max="4" width="3.109375" customWidth="1"/>
    <col min="5" max="5" width="40.6640625" customWidth="1"/>
    <col min="6" max="6" width="30.6640625" customWidth="1"/>
    <col min="7" max="8" width="20.6640625" customWidth="1"/>
    <col min="9" max="9" width="20.6640625" style="65" customWidth="1"/>
    <col min="10" max="10" width="3.109375" customWidth="1"/>
    <col min="11" max="11" width="8.88671875" style="172"/>
  </cols>
  <sheetData>
    <row r="1" spans="1:10" x14ac:dyDescent="0.3">
      <c r="A1" s="217" t="s">
        <v>366</v>
      </c>
      <c r="B1" s="217"/>
      <c r="C1" s="217"/>
      <c r="D1" s="217"/>
      <c r="E1" s="217"/>
      <c r="F1" s="217"/>
      <c r="G1" s="217"/>
      <c r="H1" s="217"/>
      <c r="I1" s="217"/>
    </row>
    <row r="2" spans="1:10" ht="14.4" thickBot="1" x14ac:dyDescent="0.35">
      <c r="A2" s="216" t="s">
        <v>322</v>
      </c>
      <c r="B2" s="216"/>
      <c r="C2" s="216"/>
      <c r="D2" s="216"/>
      <c r="E2" s="216"/>
      <c r="F2" s="216"/>
      <c r="G2" s="229" t="s">
        <v>323</v>
      </c>
      <c r="H2" s="229"/>
      <c r="I2" s="229"/>
    </row>
    <row r="3" spans="1:10" ht="97.2" thickTop="1" x14ac:dyDescent="0.3">
      <c r="A3" s="75" t="s">
        <v>0</v>
      </c>
      <c r="B3" s="76" t="s">
        <v>1</v>
      </c>
      <c r="C3" s="76" t="s">
        <v>2</v>
      </c>
      <c r="D3" s="76" t="s">
        <v>4</v>
      </c>
      <c r="E3" s="77" t="s">
        <v>3</v>
      </c>
      <c r="F3" s="77" t="s">
        <v>13</v>
      </c>
      <c r="G3" s="77" t="s">
        <v>12</v>
      </c>
      <c r="H3" s="77" t="s">
        <v>6</v>
      </c>
      <c r="I3" s="183" t="str">
        <f>HYPERLINK("https://www.mnb.hu/letoltes/1-2025-info-ajanlas.pdf","1/2025. (I.13.) MNB Ajánlás hivatkozása")</f>
        <v>1/2025. (I.13.) MNB Ajánlás hivatkozása</v>
      </c>
      <c r="J3" s="107"/>
    </row>
    <row r="4" spans="1:10" x14ac:dyDescent="0.3">
      <c r="A4" s="78">
        <v>3</v>
      </c>
      <c r="B4" s="9">
        <v>1</v>
      </c>
      <c r="C4" s="79"/>
      <c r="D4" s="230" t="s">
        <v>83</v>
      </c>
      <c r="E4" s="230"/>
      <c r="F4" s="230"/>
      <c r="G4" s="230"/>
      <c r="H4" s="230"/>
      <c r="I4" s="231"/>
    </row>
    <row r="5" spans="1:10" ht="53.25" customHeight="1" x14ac:dyDescent="0.3">
      <c r="A5" s="78">
        <v>3</v>
      </c>
      <c r="B5" s="9">
        <v>1</v>
      </c>
      <c r="C5" s="9">
        <v>1</v>
      </c>
      <c r="D5" s="80"/>
      <c r="E5" s="125" t="s">
        <v>78</v>
      </c>
      <c r="F5" s="7"/>
      <c r="G5" s="7"/>
      <c r="H5" s="87" t="str">
        <f t="shared" ref="H5:H7" si="0">HYPERLINK("Mellekletek\23_Szabalyozas","Szabályozás mappa")</f>
        <v>Szabályozás mappa</v>
      </c>
      <c r="I5" s="89" t="s">
        <v>219</v>
      </c>
    </row>
    <row r="6" spans="1:10" ht="55.2" x14ac:dyDescent="0.3">
      <c r="A6" s="78">
        <v>3</v>
      </c>
      <c r="B6" s="9">
        <v>1</v>
      </c>
      <c r="C6" s="9">
        <v>2</v>
      </c>
      <c r="D6" s="80"/>
      <c r="E6" s="125" t="s">
        <v>79</v>
      </c>
      <c r="F6" s="7"/>
      <c r="G6" s="7"/>
      <c r="H6" s="87" t="str">
        <f t="shared" si="0"/>
        <v>Szabályozás mappa</v>
      </c>
      <c r="I6" s="88" t="s">
        <v>218</v>
      </c>
    </row>
    <row r="7" spans="1:10" ht="52.5" customHeight="1" x14ac:dyDescent="0.3">
      <c r="A7" s="78">
        <v>3</v>
      </c>
      <c r="B7" s="9">
        <v>1</v>
      </c>
      <c r="C7" s="9">
        <v>3</v>
      </c>
      <c r="D7" s="82"/>
      <c r="E7" s="126" t="s">
        <v>80</v>
      </c>
      <c r="F7" s="7"/>
      <c r="G7" s="7"/>
      <c r="H7" s="87" t="str">
        <f t="shared" si="0"/>
        <v>Szabályozás mappa</v>
      </c>
      <c r="I7" s="89" t="s">
        <v>144</v>
      </c>
    </row>
    <row r="8" spans="1:10" ht="47.25" customHeight="1" x14ac:dyDescent="0.3">
      <c r="A8" s="78">
        <v>3</v>
      </c>
      <c r="B8" s="9">
        <v>1</v>
      </c>
      <c r="C8" s="9">
        <v>4</v>
      </c>
      <c r="D8" s="11"/>
      <c r="E8" s="126" t="s">
        <v>81</v>
      </c>
      <c r="F8" s="7"/>
      <c r="G8" s="5"/>
      <c r="H8" s="38" t="str">
        <f>HYPERLINK("Mellekletek\31_Beszerzes","Beszerzés mappa")</f>
        <v>Beszerzés mappa</v>
      </c>
      <c r="I8" s="81" t="s">
        <v>53</v>
      </c>
    </row>
    <row r="9" spans="1:10" ht="44.25" customHeight="1" x14ac:dyDescent="0.3">
      <c r="A9" s="78">
        <v>3</v>
      </c>
      <c r="B9" s="9">
        <v>1</v>
      </c>
      <c r="C9" s="9">
        <v>5</v>
      </c>
      <c r="D9" s="11"/>
      <c r="E9" s="126" t="s">
        <v>152</v>
      </c>
      <c r="F9" s="7"/>
      <c r="G9" s="5"/>
      <c r="H9" s="38" t="str">
        <f>HYPERLINK("Mellekletek\31_Beszerzes","Beszerzés mappa")</f>
        <v>Beszerzés mappa</v>
      </c>
      <c r="I9" s="89" t="s">
        <v>145</v>
      </c>
    </row>
    <row r="10" spans="1:10" x14ac:dyDescent="0.3">
      <c r="A10" s="78">
        <v>3</v>
      </c>
      <c r="B10" s="9">
        <v>2</v>
      </c>
      <c r="C10" s="79"/>
      <c r="D10" s="230" t="s">
        <v>21</v>
      </c>
      <c r="E10" s="230"/>
      <c r="F10" s="230"/>
      <c r="G10" s="230"/>
      <c r="H10" s="230"/>
      <c r="I10" s="231"/>
    </row>
    <row r="11" spans="1:10" ht="41.4" x14ac:dyDescent="0.3">
      <c r="A11" s="127">
        <v>3</v>
      </c>
      <c r="B11" s="128">
        <v>2</v>
      </c>
      <c r="C11" s="128">
        <v>1</v>
      </c>
      <c r="D11" s="80"/>
      <c r="E11" s="125" t="s">
        <v>154</v>
      </c>
      <c r="F11" s="7"/>
      <c r="G11" s="7"/>
      <c r="H11" s="87" t="str">
        <f t="shared" ref="H11" si="1">HYPERLINK("Mellekletek\23_Szabalyozas","Szabályozás mappa")</f>
        <v>Szabályozás mappa</v>
      </c>
      <c r="I11" s="81" t="s">
        <v>217</v>
      </c>
    </row>
    <row r="12" spans="1:10" ht="45.75" customHeight="1" x14ac:dyDescent="0.3">
      <c r="A12" s="127">
        <v>3</v>
      </c>
      <c r="B12" s="128">
        <v>2</v>
      </c>
      <c r="C12" s="128">
        <v>2</v>
      </c>
      <c r="D12" s="39"/>
      <c r="E12" s="126" t="s">
        <v>153</v>
      </c>
      <c r="F12" s="7"/>
      <c r="G12" s="40"/>
      <c r="H12" s="38" t="str">
        <f>HYPERLINK("Mellekletek\32_Fejlesztes","Fejlesztés mappa")</f>
        <v>Fejlesztés mappa</v>
      </c>
      <c r="I12" s="89" t="s">
        <v>214</v>
      </c>
    </row>
    <row r="13" spans="1:10" ht="55.2" x14ac:dyDescent="0.3">
      <c r="A13" s="127">
        <v>3</v>
      </c>
      <c r="B13" s="128">
        <v>2</v>
      </c>
      <c r="C13" s="128">
        <v>3</v>
      </c>
      <c r="D13" s="39"/>
      <c r="E13" s="126" t="s">
        <v>155</v>
      </c>
      <c r="F13" s="7"/>
      <c r="G13" s="40"/>
      <c r="H13" s="38" t="str">
        <f>HYPERLINK("Mellekletek\32_Fejlesztes","Fejlesztés mappa")</f>
        <v>Fejlesztés mappa</v>
      </c>
      <c r="I13" s="89" t="s">
        <v>214</v>
      </c>
    </row>
    <row r="14" spans="1:10" ht="77.25" customHeight="1" x14ac:dyDescent="0.3">
      <c r="A14" s="127">
        <v>3</v>
      </c>
      <c r="B14" s="128">
        <v>2</v>
      </c>
      <c r="C14" s="128">
        <v>4</v>
      </c>
      <c r="D14" s="80"/>
      <c r="E14" s="125" t="s">
        <v>156</v>
      </c>
      <c r="F14" s="7"/>
      <c r="G14" s="7"/>
      <c r="H14" s="87" t="str">
        <f t="shared" ref="H14" si="2">HYPERLINK("Mellekletek\23_Szabalyozas","Szabályozás mappa")</f>
        <v>Szabályozás mappa</v>
      </c>
      <c r="I14" s="89" t="s">
        <v>215</v>
      </c>
    </row>
    <row r="15" spans="1:10" ht="65.25" customHeight="1" x14ac:dyDescent="0.3">
      <c r="A15" s="78">
        <v>3</v>
      </c>
      <c r="B15" s="9">
        <v>2</v>
      </c>
      <c r="C15" s="9">
        <v>5</v>
      </c>
      <c r="D15" s="80"/>
      <c r="E15" s="125" t="s">
        <v>158</v>
      </c>
      <c r="F15" s="7"/>
      <c r="G15" s="7"/>
      <c r="H15" s="38" t="str">
        <f t="shared" ref="H15:H16" si="3">HYPERLINK("Mellekletek\32_Fejlesztes","Fejlesztés mappa")</f>
        <v>Fejlesztés mappa</v>
      </c>
      <c r="I15" s="89" t="s">
        <v>316</v>
      </c>
    </row>
    <row r="16" spans="1:10" ht="54" customHeight="1" x14ac:dyDescent="0.3">
      <c r="A16" s="78">
        <v>3</v>
      </c>
      <c r="B16" s="9">
        <v>2</v>
      </c>
      <c r="C16" s="9">
        <v>6</v>
      </c>
      <c r="D16" s="80"/>
      <c r="E16" s="125" t="s">
        <v>359</v>
      </c>
      <c r="F16" s="7"/>
      <c r="G16" s="40"/>
      <c r="H16" s="38" t="str">
        <f t="shared" si="3"/>
        <v>Fejlesztés mappa</v>
      </c>
      <c r="I16" s="89" t="s">
        <v>215</v>
      </c>
    </row>
    <row r="17" spans="1:9" ht="94.5" customHeight="1" x14ac:dyDescent="0.3">
      <c r="A17" s="78">
        <v>3</v>
      </c>
      <c r="B17" s="9">
        <v>2</v>
      </c>
      <c r="C17" s="9">
        <v>7</v>
      </c>
      <c r="D17" s="80"/>
      <c r="E17" s="125" t="s">
        <v>157</v>
      </c>
      <c r="F17" s="7"/>
      <c r="G17" s="7"/>
      <c r="H17" s="87" t="str">
        <f t="shared" ref="H17:H18" si="4">HYPERLINK("Mellekletek\23_Szabalyozas","Szabályozás mappa")</f>
        <v>Szabályozás mappa</v>
      </c>
      <c r="I17" s="81" t="s">
        <v>216</v>
      </c>
    </row>
    <row r="18" spans="1:9" ht="79.5" customHeight="1" x14ac:dyDescent="0.3">
      <c r="A18" s="78">
        <v>3</v>
      </c>
      <c r="B18" s="9">
        <v>2</v>
      </c>
      <c r="C18" s="9">
        <v>8</v>
      </c>
      <c r="D18" s="80"/>
      <c r="E18" s="125" t="s">
        <v>82</v>
      </c>
      <c r="F18" s="7"/>
      <c r="G18" s="7"/>
      <c r="H18" s="87" t="str">
        <f t="shared" si="4"/>
        <v>Szabályozás mappa</v>
      </c>
      <c r="I18" s="81" t="s">
        <v>216</v>
      </c>
    </row>
    <row r="19" spans="1:9" ht="68.25" customHeight="1" x14ac:dyDescent="0.3">
      <c r="A19" s="78">
        <v>3</v>
      </c>
      <c r="B19" s="9">
        <v>2</v>
      </c>
      <c r="C19" s="9">
        <v>9</v>
      </c>
      <c r="D19" s="82"/>
      <c r="E19" s="125" t="s">
        <v>166</v>
      </c>
      <c r="F19" s="7"/>
      <c r="G19" s="5"/>
      <c r="H19" s="38" t="str">
        <f>HYPERLINK("Mellekletek\32_Fejlesztes","Fejlesztés mappa")</f>
        <v>Fejlesztés mappa</v>
      </c>
      <c r="I19" s="81" t="s">
        <v>220</v>
      </c>
    </row>
    <row r="20" spans="1:9" ht="82.8" x14ac:dyDescent="0.3">
      <c r="A20" s="78">
        <v>3</v>
      </c>
      <c r="B20" s="9">
        <v>2</v>
      </c>
      <c r="C20" s="91">
        <v>10</v>
      </c>
      <c r="D20" s="155"/>
      <c r="E20" s="125" t="s">
        <v>326</v>
      </c>
      <c r="F20" s="7"/>
      <c r="G20" s="7"/>
      <c r="H20" s="87" t="str">
        <f t="shared" ref="H20" si="5">HYPERLINK("Mellekletek\23_Szabalyozas","Szabályozás mappa")</f>
        <v>Szabályozás mappa</v>
      </c>
      <c r="I20" s="89" t="s">
        <v>221</v>
      </c>
    </row>
    <row r="21" spans="1:9" x14ac:dyDescent="0.3">
      <c r="A21" s="78">
        <v>3</v>
      </c>
      <c r="B21" s="9">
        <v>3</v>
      </c>
      <c r="C21" s="79"/>
      <c r="D21" s="230" t="s">
        <v>22</v>
      </c>
      <c r="E21" s="230"/>
      <c r="F21" s="230"/>
      <c r="G21" s="230"/>
      <c r="H21" s="230"/>
      <c r="I21" s="231"/>
    </row>
    <row r="22" spans="1:9" ht="54.75" customHeight="1" x14ac:dyDescent="0.3">
      <c r="A22" s="78">
        <v>3</v>
      </c>
      <c r="B22" s="9">
        <v>3</v>
      </c>
      <c r="C22" s="9">
        <v>1</v>
      </c>
      <c r="D22" s="80"/>
      <c r="E22" s="125" t="s">
        <v>84</v>
      </c>
      <c r="F22" s="7"/>
      <c r="G22" s="7"/>
      <c r="H22" s="87" t="str">
        <f t="shared" ref="H22" si="6">HYPERLINK("Mellekletek\23_Szabalyozas","Szabályozás mappa")</f>
        <v>Szabályozás mappa</v>
      </c>
      <c r="I22" s="88" t="s">
        <v>241</v>
      </c>
    </row>
    <row r="23" spans="1:9" ht="55.2" x14ac:dyDescent="0.3">
      <c r="A23" s="78">
        <v>3</v>
      </c>
      <c r="B23" s="9">
        <v>3</v>
      </c>
      <c r="C23" s="9">
        <v>2</v>
      </c>
      <c r="D23" s="80"/>
      <c r="E23" s="125" t="s">
        <v>85</v>
      </c>
      <c r="F23" s="7"/>
      <c r="G23" s="7"/>
      <c r="H23" s="38" t="str">
        <f t="shared" ref="H23:H24" si="7">HYPERLINK("Mellekletek\32_Fejlesztes","Fejlesztés mappa")</f>
        <v>Fejlesztés mappa</v>
      </c>
      <c r="I23" s="89" t="s">
        <v>225</v>
      </c>
    </row>
    <row r="24" spans="1:9" ht="42" customHeight="1" x14ac:dyDescent="0.3">
      <c r="A24" s="78">
        <v>3</v>
      </c>
      <c r="B24" s="9">
        <v>3</v>
      </c>
      <c r="C24" s="9">
        <v>3</v>
      </c>
      <c r="D24" s="80"/>
      <c r="E24" s="125" t="s">
        <v>360</v>
      </c>
      <c r="F24" s="7"/>
      <c r="G24" s="7"/>
      <c r="H24" s="38" t="str">
        <f t="shared" si="7"/>
        <v>Fejlesztés mappa</v>
      </c>
      <c r="I24" s="89" t="s">
        <v>226</v>
      </c>
    </row>
    <row r="25" spans="1:9" x14ac:dyDescent="0.3">
      <c r="A25" s="78">
        <v>3</v>
      </c>
      <c r="B25" s="9">
        <v>4</v>
      </c>
      <c r="C25" s="79"/>
      <c r="D25" s="230" t="s">
        <v>86</v>
      </c>
      <c r="E25" s="230"/>
      <c r="F25" s="230"/>
      <c r="G25" s="230"/>
      <c r="H25" s="230"/>
      <c r="I25" s="231"/>
    </row>
    <row r="26" spans="1:9" ht="78" customHeight="1" x14ac:dyDescent="0.3">
      <c r="A26" s="78">
        <v>3</v>
      </c>
      <c r="B26" s="9">
        <v>4</v>
      </c>
      <c r="C26" s="9">
        <v>1</v>
      </c>
      <c r="D26" s="82"/>
      <c r="E26" s="125" t="s">
        <v>87</v>
      </c>
      <c r="F26" s="7"/>
      <c r="G26" s="7"/>
      <c r="H26" s="87" t="str">
        <f t="shared" ref="H26" si="8">HYPERLINK("Mellekletek\23_Szabalyozas","Szabályozás mappa")</f>
        <v>Szabályozás mappa</v>
      </c>
      <c r="I26" s="88" t="s">
        <v>224</v>
      </c>
    </row>
    <row r="27" spans="1:9" ht="16.5" customHeight="1" x14ac:dyDescent="0.3">
      <c r="A27" s="78">
        <v>3</v>
      </c>
      <c r="B27" s="9">
        <v>4</v>
      </c>
      <c r="C27" s="9">
        <v>1</v>
      </c>
      <c r="D27" s="91">
        <v>1</v>
      </c>
      <c r="E27" s="125" t="s">
        <v>88</v>
      </c>
      <c r="F27" s="7"/>
      <c r="G27" s="7"/>
      <c r="H27" s="83"/>
      <c r="I27" s="88" t="s">
        <v>224</v>
      </c>
    </row>
    <row r="28" spans="1:9" ht="19.5" customHeight="1" x14ac:dyDescent="0.3">
      <c r="A28" s="78">
        <v>3</v>
      </c>
      <c r="B28" s="9">
        <v>4</v>
      </c>
      <c r="C28" s="9">
        <v>1</v>
      </c>
      <c r="D28" s="91">
        <v>2</v>
      </c>
      <c r="E28" s="125" t="s">
        <v>89</v>
      </c>
      <c r="F28" s="7"/>
      <c r="G28" s="7"/>
      <c r="H28" s="83"/>
      <c r="I28" s="88" t="s">
        <v>224</v>
      </c>
    </row>
    <row r="29" spans="1:9" ht="17.25" customHeight="1" x14ac:dyDescent="0.3">
      <c r="A29" s="78">
        <v>3</v>
      </c>
      <c r="B29" s="9">
        <v>4</v>
      </c>
      <c r="C29" s="9">
        <v>1</v>
      </c>
      <c r="D29" s="91">
        <v>3</v>
      </c>
      <c r="E29" s="125" t="s">
        <v>195</v>
      </c>
      <c r="F29" s="7"/>
      <c r="G29" s="7"/>
      <c r="H29" s="83"/>
      <c r="I29" s="88" t="s">
        <v>224</v>
      </c>
    </row>
    <row r="30" spans="1:9" ht="29.25" customHeight="1" x14ac:dyDescent="0.3">
      <c r="A30" s="129">
        <v>3</v>
      </c>
      <c r="B30" s="130">
        <v>4</v>
      </c>
      <c r="C30" s="130">
        <v>1</v>
      </c>
      <c r="D30" s="131">
        <v>4</v>
      </c>
      <c r="E30" s="169" t="s">
        <v>167</v>
      </c>
      <c r="F30" s="132"/>
      <c r="G30" s="132"/>
      <c r="H30" s="133"/>
      <c r="I30" s="134" t="s">
        <v>223</v>
      </c>
    </row>
    <row r="31" spans="1:9" ht="81.75" customHeight="1" thickBot="1" x14ac:dyDescent="0.35">
      <c r="A31" s="84">
        <v>3</v>
      </c>
      <c r="B31" s="85">
        <v>4</v>
      </c>
      <c r="C31" s="85">
        <v>2</v>
      </c>
      <c r="D31" s="115"/>
      <c r="E31" s="139" t="s">
        <v>361</v>
      </c>
      <c r="F31" s="86"/>
      <c r="G31" s="86"/>
      <c r="H31" s="165" t="str">
        <f t="shared" ref="H31" si="9">HYPERLINK("Mellekletek\23_Szabalyozas","Szabályozás mappa")</f>
        <v>Szabályozás mappa</v>
      </c>
      <c r="I31" s="90" t="s">
        <v>222</v>
      </c>
    </row>
    <row r="32" spans="1:9" ht="15" thickTop="1" thickBot="1" x14ac:dyDescent="0.35">
      <c r="A32" s="216" t="s">
        <v>322</v>
      </c>
      <c r="B32" s="216"/>
      <c r="C32" s="216"/>
      <c r="D32" s="216"/>
      <c r="E32" s="216"/>
      <c r="F32" s="216"/>
      <c r="G32" s="229" t="s">
        <v>323</v>
      </c>
      <c r="H32" s="229"/>
      <c r="I32" s="229"/>
    </row>
    <row r="33" ht="14.4" thickTop="1" x14ac:dyDescent="0.3"/>
  </sheetData>
  <mergeCells count="9">
    <mergeCell ref="A1:I1"/>
    <mergeCell ref="G2:I2"/>
    <mergeCell ref="A32:F32"/>
    <mergeCell ref="G32:I32"/>
    <mergeCell ref="D4:I4"/>
    <mergeCell ref="D10:I10"/>
    <mergeCell ref="D21:I21"/>
    <mergeCell ref="D25:I25"/>
    <mergeCell ref="A2:F2"/>
  </mergeCells>
  <conditionalFormatting sqref="F8:F9 F5:G7">
    <cfRule type="cellIs" dxfId="37" priority="5" operator="equal">
      <formula>0</formula>
    </cfRule>
  </conditionalFormatting>
  <conditionalFormatting sqref="F11:G11 G14:G15 G17:G18 F12:F19 F20:G20">
    <cfRule type="cellIs" dxfId="36" priority="4" operator="equal">
      <formula>0</formula>
    </cfRule>
  </conditionalFormatting>
  <conditionalFormatting sqref="F22:G24">
    <cfRule type="cellIs" dxfId="35" priority="2" operator="equal">
      <formula>0</formula>
    </cfRule>
  </conditionalFormatting>
  <conditionalFormatting sqref="F26:G31">
    <cfRule type="cellIs" dxfId="34" priority="1" operator="equal">
      <formula>0</formula>
    </cfRule>
  </conditionalFormatting>
  <dataValidations xWindow="498" yWindow="822" count="5">
    <dataValidation allowBlank="1" showInputMessage="1" showErrorMessage="1" prompt="Vonatkozó fejezet száma, címe" sqref="G20 G22:G24 G26:G31 G11 G5:G7 G14:G15 G17:G18" xr:uid="{00000000-0002-0000-0400-000000000000}"/>
    <dataValidation allowBlank="1" showInputMessage="1" showErrorMessage="1" prompt="Dokumentum neve" sqref="F22:F24 F26:F31 F11:F20 F5:F9" xr:uid="{00000000-0002-0000-0400-000004000000}"/>
    <dataValidation allowBlank="1" showInputMessage="1" showErrorMessage="1" prompt="Ezt a cellát nem kell kitölteni_x000a_" sqref="G12:G13 G19 G16 G8:G9" xr:uid="{00000000-0002-0000-0400-000009000000}"/>
    <dataValidation allowBlank="1" showInputMessage="1" showErrorMessage="1" prompt="Ezt a cellát nem kell tölteni, csak a 3.4.1. pontban." sqref="H27:H30" xr:uid="{F5C79EAE-012F-4EAE-9CA9-A65B6F65C6D8}"/>
    <dataValidation allowBlank="1" showInputMessage="1" showErrorMessage="1" promptTitle="FIGYELEM!" prompt="Amennyiben a kérdés az intézmény vonatkozásában nem értelmezhető, csatolja az erre vonatkozó magyarázatot tartalmazó nyilatkozatot!" sqref="H12:H13 H15:H16 H19 H23:H24" xr:uid="{33764A10-8983-4CE4-9F66-8EC39B254D1D}"/>
  </dataValidations>
  <hyperlinks>
    <hyperlink ref="A2:F2" location="'II. Szabályozás'!F5" display="&lt;&lt; Előző munkalap" xr:uid="{B572BF53-2BF5-44D6-B0AE-5C907E77107F}"/>
    <hyperlink ref="G2" location="'IV. Üzemeltetés'!F5" display="Következő munkalap &gt;&gt;" xr:uid="{4C21A458-414F-4806-B07D-E0CA377E652A}"/>
    <hyperlink ref="A32:F32" location="'II. Szabályozás'!F5" display="&lt;&lt; Előző munkalap" xr:uid="{B2EEB573-DAB5-4630-8287-3870309AA1FB}"/>
    <hyperlink ref="G32" location="'IV. Üzemeltetés'!F5" display="Következő munkalap &gt;&gt;" xr:uid="{2C17FC22-180B-45BB-8B7A-AF6DC967E823}"/>
  </hyperlinks>
  <pageMargins left="0.7" right="0.7" top="0.75" bottom="0.75" header="0.3" footer="0.3"/>
  <pageSetup paperSize="9" orientation="portrait" r:id="rId1"/>
  <ignoredErrors>
    <ignoredError sqref="I8" twoDigitTextYear="1"/>
    <ignoredError sqref="H14 H19"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77"/>
  <sheetViews>
    <sheetView zoomScaleNormal="100" workbookViewId="0">
      <pane xSplit="5" ySplit="3" topLeftCell="F4" activePane="bottomRight" state="frozen"/>
      <selection activeCell="B1" sqref="B1"/>
      <selection pane="topRight" activeCell="G1" sqref="G1"/>
      <selection pane="bottomLeft" activeCell="B3" sqref="B3"/>
      <selection pane="bottomRight" activeCell="F5" sqref="F5"/>
    </sheetView>
  </sheetViews>
  <sheetFormatPr defaultRowHeight="13.8" x14ac:dyDescent="0.3"/>
  <cols>
    <col min="1" max="4" width="3.109375" customWidth="1"/>
    <col min="5" max="5" width="40.6640625" customWidth="1"/>
    <col min="6" max="6" width="30.6640625" customWidth="1"/>
    <col min="7" max="7" width="20.6640625" customWidth="1"/>
    <col min="8" max="8" width="20.6640625" style="2" customWidth="1"/>
    <col min="9" max="9" width="20.6640625" style="106" customWidth="1"/>
    <col min="10" max="10" width="2.88671875" customWidth="1"/>
    <col min="11" max="11" width="2.6640625" style="172" customWidth="1"/>
    <col min="12" max="28" width="2.6640625" customWidth="1"/>
  </cols>
  <sheetData>
    <row r="1" spans="1:11" x14ac:dyDescent="0.3">
      <c r="A1" s="217" t="s">
        <v>367</v>
      </c>
      <c r="B1" s="217"/>
      <c r="C1" s="217"/>
      <c r="D1" s="217"/>
      <c r="E1" s="217"/>
      <c r="F1" s="217"/>
      <c r="G1" s="217"/>
      <c r="H1" s="217"/>
      <c r="I1" s="217"/>
    </row>
    <row r="2" spans="1:11" ht="14.4" thickBot="1" x14ac:dyDescent="0.35">
      <c r="A2" s="216" t="s">
        <v>322</v>
      </c>
      <c r="B2" s="216"/>
      <c r="C2" s="216"/>
      <c r="D2" s="216"/>
      <c r="E2" s="216"/>
      <c r="F2" s="216"/>
      <c r="G2" s="229" t="s">
        <v>323</v>
      </c>
      <c r="H2" s="229"/>
      <c r="I2" s="229"/>
    </row>
    <row r="3" spans="1:11" ht="90" customHeight="1" thickTop="1" x14ac:dyDescent="0.3">
      <c r="A3" s="75" t="s">
        <v>0</v>
      </c>
      <c r="B3" s="76" t="s">
        <v>1</v>
      </c>
      <c r="C3" s="76" t="s">
        <v>2</v>
      </c>
      <c r="D3" s="76" t="s">
        <v>4</v>
      </c>
      <c r="E3" s="77" t="s">
        <v>3</v>
      </c>
      <c r="F3" s="77" t="s">
        <v>13</v>
      </c>
      <c r="G3" s="77" t="s">
        <v>12</v>
      </c>
      <c r="H3" s="77" t="s">
        <v>6</v>
      </c>
      <c r="I3" s="183" t="str">
        <f>HYPERLINK("https://www.mnb.hu/letoltes/1-2025-info-ajanlas.pdf","1/2025. (I.13.) MNB Ajánlás hivatkozása")</f>
        <v>1/2025. (I.13.) MNB Ajánlás hivatkozása</v>
      </c>
    </row>
    <row r="4" spans="1:11" s="23" customFormat="1" ht="15.75" customHeight="1" x14ac:dyDescent="0.3">
      <c r="A4" s="98">
        <v>4</v>
      </c>
      <c r="B4" s="21">
        <v>1</v>
      </c>
      <c r="C4" s="22"/>
      <c r="D4" s="22"/>
      <c r="E4" s="237" t="s">
        <v>91</v>
      </c>
      <c r="F4" s="237"/>
      <c r="G4" s="237"/>
      <c r="H4" s="237"/>
      <c r="I4" s="238"/>
      <c r="K4" s="173"/>
    </row>
    <row r="5" spans="1:11" ht="67.5" customHeight="1" x14ac:dyDescent="0.3">
      <c r="A5" s="99">
        <v>4</v>
      </c>
      <c r="B5" s="12">
        <v>1</v>
      </c>
      <c r="C5" s="12">
        <v>1</v>
      </c>
      <c r="D5" s="13"/>
      <c r="E5" s="126" t="s">
        <v>196</v>
      </c>
      <c r="F5" s="14"/>
      <c r="G5" s="7"/>
      <c r="H5" s="87" t="str">
        <f t="shared" ref="H5" si="0">HYPERLINK("Mellekletek\23_Szabalyozas","Szabályozás mappa")</f>
        <v>Szabályozás mappa</v>
      </c>
      <c r="I5" s="89" t="s">
        <v>242</v>
      </c>
    </row>
    <row r="6" spans="1:11" ht="51" customHeight="1" x14ac:dyDescent="0.3">
      <c r="A6" s="99">
        <v>4</v>
      </c>
      <c r="B6" s="12">
        <v>1</v>
      </c>
      <c r="C6" s="12">
        <v>2</v>
      </c>
      <c r="D6" s="13"/>
      <c r="E6" s="126" t="s">
        <v>90</v>
      </c>
      <c r="F6" s="14"/>
      <c r="G6" s="5"/>
      <c r="H6" s="38" t="str">
        <f>HYPERLINK("Mellekletek\41_Uzemeltetes","Üzemeltetés mappa")</f>
        <v>Üzemeltetés mappa</v>
      </c>
      <c r="I6" s="81" t="s">
        <v>243</v>
      </c>
    </row>
    <row r="7" spans="1:11" ht="67.5" customHeight="1" x14ac:dyDescent="0.3">
      <c r="A7" s="99">
        <v>4</v>
      </c>
      <c r="B7" s="12">
        <v>1</v>
      </c>
      <c r="C7" s="12">
        <v>3</v>
      </c>
      <c r="D7" s="13"/>
      <c r="E7" s="126" t="s">
        <v>197</v>
      </c>
      <c r="F7" s="14"/>
      <c r="G7" s="5"/>
      <c r="H7" s="38" t="str">
        <f>HYPERLINK("Mellekletek\41_Uzemeltetes","Üzemeltetés mappa")</f>
        <v>Üzemeltetés mappa</v>
      </c>
      <c r="I7" s="81" t="s">
        <v>244</v>
      </c>
    </row>
    <row r="8" spans="1:11" x14ac:dyDescent="0.3">
      <c r="A8" s="113">
        <v>4</v>
      </c>
      <c r="B8" s="15">
        <v>2</v>
      </c>
      <c r="C8" s="16"/>
      <c r="D8" s="16"/>
      <c r="E8" s="237" t="s">
        <v>93</v>
      </c>
      <c r="F8" s="237"/>
      <c r="G8" s="237"/>
      <c r="H8" s="237"/>
      <c r="I8" s="238"/>
    </row>
    <row r="9" spans="1:11" ht="27.6" x14ac:dyDescent="0.3">
      <c r="A9" s="100">
        <v>4</v>
      </c>
      <c r="B9" s="17">
        <v>2</v>
      </c>
      <c r="C9" s="17">
        <v>1</v>
      </c>
      <c r="D9" s="13"/>
      <c r="E9" s="135" t="s">
        <v>95</v>
      </c>
      <c r="F9" s="14"/>
      <c r="G9" s="5"/>
      <c r="H9" s="37" t="str">
        <f t="shared" ref="H9:H14" si="1">HYPERLINK("Mellekletek\42_Nyilvantartasok","Nyilvántartás mappa")</f>
        <v>Nyilvántartás mappa</v>
      </c>
      <c r="I9" s="81" t="s">
        <v>97</v>
      </c>
    </row>
    <row r="10" spans="1:11" ht="30" customHeight="1" x14ac:dyDescent="0.3">
      <c r="A10" s="100">
        <v>4</v>
      </c>
      <c r="B10" s="17">
        <v>2</v>
      </c>
      <c r="C10" s="17">
        <v>2</v>
      </c>
      <c r="D10" s="13"/>
      <c r="E10" s="135" t="s">
        <v>94</v>
      </c>
      <c r="F10" s="14"/>
      <c r="G10" s="5"/>
      <c r="H10" s="37" t="str">
        <f t="shared" si="1"/>
        <v>Nyilvántartás mappa</v>
      </c>
      <c r="I10" s="88" t="s">
        <v>245</v>
      </c>
      <c r="J10" s="65"/>
    </row>
    <row r="11" spans="1:11" ht="58.5" customHeight="1" x14ac:dyDescent="0.3">
      <c r="A11" s="100">
        <v>4</v>
      </c>
      <c r="B11" s="17">
        <v>2</v>
      </c>
      <c r="C11" s="17">
        <v>2</v>
      </c>
      <c r="D11" s="17">
        <v>1</v>
      </c>
      <c r="E11" s="135" t="s">
        <v>328</v>
      </c>
      <c r="F11" s="14"/>
      <c r="G11" s="5"/>
      <c r="H11" s="37" t="str">
        <f t="shared" si="1"/>
        <v>Nyilvántartás mappa</v>
      </c>
      <c r="I11" s="88" t="s">
        <v>245</v>
      </c>
    </row>
    <row r="12" spans="1:11" ht="68.25" customHeight="1" x14ac:dyDescent="0.3">
      <c r="A12" s="100">
        <v>4</v>
      </c>
      <c r="B12" s="17">
        <v>2</v>
      </c>
      <c r="C12" s="17">
        <v>2</v>
      </c>
      <c r="D12" s="17">
        <v>2</v>
      </c>
      <c r="E12" s="135" t="s">
        <v>327</v>
      </c>
      <c r="F12" s="14"/>
      <c r="G12" s="5"/>
      <c r="H12" s="37" t="str">
        <f t="shared" si="1"/>
        <v>Nyilvántartás mappa</v>
      </c>
      <c r="I12" s="88" t="s">
        <v>245</v>
      </c>
    </row>
    <row r="13" spans="1:11" ht="81" customHeight="1" x14ac:dyDescent="0.3">
      <c r="A13" s="99">
        <v>4</v>
      </c>
      <c r="B13" s="12">
        <v>2</v>
      </c>
      <c r="C13" s="12">
        <v>3</v>
      </c>
      <c r="D13" s="13"/>
      <c r="E13" s="126" t="s">
        <v>374</v>
      </c>
      <c r="F13" s="14"/>
      <c r="G13" s="5"/>
      <c r="H13" s="37" t="str">
        <f>HYPERLINK("[Mellekletek\42_Nyilvantartasok\Szervernyilvantartas.xlsx]Szerverek!A3","Nyilvántartás mappa, Szervernyilvántartás")</f>
        <v>Nyilvántartás mappa, Szervernyilvántartás</v>
      </c>
      <c r="I13" s="88" t="s">
        <v>57</v>
      </c>
    </row>
    <row r="14" spans="1:11" ht="71.25" customHeight="1" x14ac:dyDescent="0.3">
      <c r="A14" s="99">
        <v>4</v>
      </c>
      <c r="B14" s="12">
        <v>2</v>
      </c>
      <c r="C14" s="12">
        <v>3</v>
      </c>
      <c r="D14" s="12">
        <v>1</v>
      </c>
      <c r="E14" s="126" t="s">
        <v>345</v>
      </c>
      <c r="F14" s="14"/>
      <c r="G14" s="5"/>
      <c r="H14" s="37" t="str">
        <f t="shared" si="1"/>
        <v>Nyilvántartás mappa</v>
      </c>
      <c r="I14" s="88" t="s">
        <v>246</v>
      </c>
    </row>
    <row r="15" spans="1:11" ht="65.25" customHeight="1" x14ac:dyDescent="0.3">
      <c r="A15" s="99">
        <v>4</v>
      </c>
      <c r="B15" s="12">
        <v>2</v>
      </c>
      <c r="C15" s="12">
        <v>4</v>
      </c>
      <c r="D15" s="13"/>
      <c r="E15" s="126" t="s">
        <v>96</v>
      </c>
      <c r="F15" s="14"/>
      <c r="G15" s="5"/>
      <c r="H15" s="37" t="str">
        <f>HYPERLINK("[Mellekletek\42_Nyilvantartasok\Munkaallomasnyilvantartas.xlsx]Munkaallomasok!A3","Nyilvántartás mappa, Munkaállomások nyilvántartása")</f>
        <v>Nyilvántartás mappa, Munkaállomások nyilvántartása</v>
      </c>
      <c r="I15" s="88" t="s">
        <v>247</v>
      </c>
    </row>
    <row r="16" spans="1:11" ht="41.25" customHeight="1" x14ac:dyDescent="0.3">
      <c r="A16" s="100">
        <v>4</v>
      </c>
      <c r="B16" s="17">
        <v>2</v>
      </c>
      <c r="C16" s="17">
        <v>5</v>
      </c>
      <c r="D16" s="13"/>
      <c r="E16" s="126" t="s">
        <v>187</v>
      </c>
      <c r="F16" s="7"/>
      <c r="G16" s="5"/>
      <c r="H16" s="38" t="str">
        <f t="shared" ref="H16" si="2">HYPERLINK("Mellekletek\42_Nyilvantartas","Nyilvántartás mappa")</f>
        <v>Nyilvántartás mappa</v>
      </c>
      <c r="I16" s="88" t="s">
        <v>57</v>
      </c>
    </row>
    <row r="17" spans="1:11" ht="57" customHeight="1" x14ac:dyDescent="0.3">
      <c r="A17" s="100">
        <v>4</v>
      </c>
      <c r="B17" s="17">
        <v>2</v>
      </c>
      <c r="C17" s="17">
        <v>6</v>
      </c>
      <c r="D17" s="13"/>
      <c r="E17" s="125" t="s">
        <v>61</v>
      </c>
      <c r="F17" s="7"/>
      <c r="G17" s="5"/>
      <c r="H17" s="37" t="str">
        <f>HYPERLINK("[Mellekletek\44_Halozat\HalozatiEszkozNyilvantartas.xlsx]HalozatiEszkozok!A3","Hálózati eszközök nyilvántartása")</f>
        <v>Hálózati eszközök nyilvántartása</v>
      </c>
      <c r="I17" s="89" t="s">
        <v>57</v>
      </c>
    </row>
    <row r="18" spans="1:11" s="23" customFormat="1" x14ac:dyDescent="0.3">
      <c r="A18" s="113">
        <v>4</v>
      </c>
      <c r="B18" s="15">
        <v>3</v>
      </c>
      <c r="C18" s="16"/>
      <c r="D18" s="16"/>
      <c r="E18" s="237" t="s">
        <v>92</v>
      </c>
      <c r="F18" s="237"/>
      <c r="G18" s="237"/>
      <c r="H18" s="237"/>
      <c r="I18" s="238"/>
      <c r="K18" s="173"/>
    </row>
    <row r="19" spans="1:11" ht="180.75" customHeight="1" x14ac:dyDescent="0.3">
      <c r="A19" s="113">
        <v>4</v>
      </c>
      <c r="B19" s="15">
        <v>3</v>
      </c>
      <c r="C19" s="15">
        <v>1</v>
      </c>
      <c r="D19" s="16"/>
      <c r="E19" s="18" t="s">
        <v>346</v>
      </c>
      <c r="F19" s="14"/>
      <c r="G19" s="5"/>
      <c r="H19" s="38" t="str">
        <f>HYPERLINK("Mellekletek\41_Uzemeltetes","Üzemeltetés mappa")</f>
        <v>Üzemeltetés mappa</v>
      </c>
      <c r="I19" s="81">
        <v>6</v>
      </c>
      <c r="J19" s="23"/>
    </row>
    <row r="20" spans="1:11" x14ac:dyDescent="0.3">
      <c r="A20" s="113">
        <v>4</v>
      </c>
      <c r="B20" s="15">
        <v>4</v>
      </c>
      <c r="C20" s="16"/>
      <c r="D20" s="16"/>
      <c r="E20" s="237" t="s">
        <v>100</v>
      </c>
      <c r="F20" s="237"/>
      <c r="G20" s="237"/>
      <c r="H20" s="237"/>
      <c r="I20" s="238"/>
    </row>
    <row r="21" spans="1:11" ht="56.25" customHeight="1" x14ac:dyDescent="0.3">
      <c r="A21" s="100">
        <v>4</v>
      </c>
      <c r="B21" s="17">
        <v>4</v>
      </c>
      <c r="C21" s="17">
        <v>1</v>
      </c>
      <c r="D21" s="16"/>
      <c r="E21" s="10" t="s">
        <v>358</v>
      </c>
      <c r="F21" s="5"/>
      <c r="G21" s="5"/>
      <c r="H21" s="37" t="str">
        <f>HYPERLINK("[Mellekletek\44_Halozat\Halozatvedelmi_eszkozok.xlsx]Halozatvedelmi_eszkozok!A4","Hálózatvédelmi eszközök felsorolása")</f>
        <v>Hálózatvédelmi eszközök felsorolása</v>
      </c>
      <c r="I21" s="89" t="s">
        <v>248</v>
      </c>
    </row>
    <row r="22" spans="1:11" ht="105.75" customHeight="1" x14ac:dyDescent="0.3">
      <c r="A22" s="100">
        <v>4</v>
      </c>
      <c r="B22" s="17">
        <v>4</v>
      </c>
      <c r="C22" s="17">
        <v>2</v>
      </c>
      <c r="D22" s="16"/>
      <c r="E22" s="10" t="s">
        <v>347</v>
      </c>
      <c r="F22" s="7"/>
      <c r="G22" s="5"/>
      <c r="H22" s="38" t="str">
        <f t="shared" ref="H22:H27" si="3">HYPERLINK("Mellekletek\44_Halozat","Hálózat mappa")</f>
        <v>Hálózat mappa</v>
      </c>
      <c r="I22" s="81" t="s">
        <v>55</v>
      </c>
    </row>
    <row r="23" spans="1:11" ht="178.5" customHeight="1" x14ac:dyDescent="0.3">
      <c r="A23" s="100">
        <v>4</v>
      </c>
      <c r="B23" s="17">
        <v>4</v>
      </c>
      <c r="C23" s="17">
        <v>3</v>
      </c>
      <c r="D23" s="16"/>
      <c r="E23" s="10" t="s">
        <v>348</v>
      </c>
      <c r="F23" s="14"/>
      <c r="G23" s="5"/>
      <c r="H23" s="38" t="str">
        <f t="shared" si="3"/>
        <v>Hálózat mappa</v>
      </c>
      <c r="I23" s="81" t="s">
        <v>54</v>
      </c>
    </row>
    <row r="24" spans="1:11" ht="67.5" customHeight="1" x14ac:dyDescent="0.3">
      <c r="A24" s="100">
        <v>4</v>
      </c>
      <c r="B24" s="17">
        <v>4</v>
      </c>
      <c r="C24" s="17">
        <v>4</v>
      </c>
      <c r="D24" s="16"/>
      <c r="E24" s="125" t="s">
        <v>168</v>
      </c>
      <c r="F24" s="7"/>
      <c r="G24" s="7"/>
      <c r="H24" s="38" t="str">
        <f t="shared" si="3"/>
        <v>Hálózat mappa</v>
      </c>
      <c r="I24" s="81" t="s">
        <v>54</v>
      </c>
      <c r="J24" s="65"/>
    </row>
    <row r="25" spans="1:11" ht="55.5" customHeight="1" x14ac:dyDescent="0.3">
      <c r="A25" s="100">
        <v>4</v>
      </c>
      <c r="B25" s="17">
        <v>4</v>
      </c>
      <c r="C25" s="17">
        <v>5</v>
      </c>
      <c r="D25" s="16"/>
      <c r="E25" s="126" t="s">
        <v>169</v>
      </c>
      <c r="F25" s="7"/>
      <c r="G25" s="7"/>
      <c r="H25" s="38" t="str">
        <f t="shared" si="3"/>
        <v>Hálózat mappa</v>
      </c>
      <c r="I25" s="89" t="s">
        <v>56</v>
      </c>
    </row>
    <row r="26" spans="1:11" ht="63" customHeight="1" x14ac:dyDescent="0.3">
      <c r="A26" s="100">
        <v>4</v>
      </c>
      <c r="B26" s="17">
        <v>4</v>
      </c>
      <c r="C26" s="17">
        <v>6</v>
      </c>
      <c r="D26" s="16"/>
      <c r="E26" s="137" t="s">
        <v>98</v>
      </c>
      <c r="F26" s="7"/>
      <c r="G26" s="7"/>
      <c r="H26" s="38" t="str">
        <f t="shared" si="3"/>
        <v>Hálózat mappa</v>
      </c>
      <c r="I26" s="89" t="s">
        <v>56</v>
      </c>
    </row>
    <row r="27" spans="1:11" ht="54.75" customHeight="1" x14ac:dyDescent="0.3">
      <c r="A27" s="100">
        <v>4</v>
      </c>
      <c r="B27" s="17">
        <v>4</v>
      </c>
      <c r="C27" s="17">
        <v>7</v>
      </c>
      <c r="D27" s="16"/>
      <c r="E27" s="126" t="s">
        <v>99</v>
      </c>
      <c r="F27" s="7"/>
      <c r="G27" s="7"/>
      <c r="H27" s="38" t="str">
        <f t="shared" si="3"/>
        <v>Hálózat mappa</v>
      </c>
      <c r="I27" s="89" t="s">
        <v>56</v>
      </c>
    </row>
    <row r="28" spans="1:11" ht="91.5" customHeight="1" x14ac:dyDescent="0.3">
      <c r="A28" s="100">
        <v>4</v>
      </c>
      <c r="B28" s="17">
        <v>4</v>
      </c>
      <c r="C28" s="17">
        <v>8</v>
      </c>
      <c r="D28" s="16"/>
      <c r="E28" s="126" t="s">
        <v>329</v>
      </c>
      <c r="F28" s="7"/>
      <c r="G28" s="7"/>
      <c r="H28" s="38" t="str">
        <f t="shared" ref="H28:H34" si="4">HYPERLINK("Mellekletek\44_Halozat","Hálózat mappa")</f>
        <v>Hálózat mappa</v>
      </c>
      <c r="I28" s="89" t="s">
        <v>56</v>
      </c>
      <c r="J28" s="65"/>
    </row>
    <row r="29" spans="1:11" ht="56.25" customHeight="1" x14ac:dyDescent="0.3">
      <c r="A29" s="100">
        <v>4</v>
      </c>
      <c r="B29" s="17">
        <v>4</v>
      </c>
      <c r="C29" s="17">
        <v>9</v>
      </c>
      <c r="D29" s="16"/>
      <c r="E29" s="126" t="s">
        <v>330</v>
      </c>
      <c r="F29" s="7"/>
      <c r="G29" s="5"/>
      <c r="H29" s="38" t="str">
        <f t="shared" si="4"/>
        <v>Hálózat mappa</v>
      </c>
      <c r="I29" s="88" t="s">
        <v>249</v>
      </c>
      <c r="J29" s="65"/>
    </row>
    <row r="30" spans="1:11" ht="66.75" customHeight="1" x14ac:dyDescent="0.3">
      <c r="A30" s="100">
        <v>4</v>
      </c>
      <c r="B30" s="17">
        <v>4</v>
      </c>
      <c r="C30" s="17">
        <v>10</v>
      </c>
      <c r="D30" s="16"/>
      <c r="E30" s="126" t="s">
        <v>357</v>
      </c>
      <c r="F30" s="14"/>
      <c r="G30" s="7"/>
      <c r="H30" s="38" t="str">
        <f t="shared" si="4"/>
        <v>Hálózat mappa</v>
      </c>
      <c r="I30" s="88" t="s">
        <v>250</v>
      </c>
      <c r="J30" s="65"/>
    </row>
    <row r="31" spans="1:11" ht="42.75" customHeight="1" x14ac:dyDescent="0.3">
      <c r="A31" s="100">
        <v>4</v>
      </c>
      <c r="B31" s="17">
        <v>4</v>
      </c>
      <c r="C31" s="17">
        <v>11</v>
      </c>
      <c r="D31" s="4"/>
      <c r="E31" s="126" t="s">
        <v>159</v>
      </c>
      <c r="F31" s="7"/>
      <c r="G31" s="7"/>
      <c r="H31" s="38" t="str">
        <f>HYPERLINK("Mellekletek\41_Uzemeltetes","Üzemeltetés mappa")</f>
        <v>Üzemeltetés mappa</v>
      </c>
      <c r="I31" s="89" t="s">
        <v>251</v>
      </c>
      <c r="J31" s="65"/>
    </row>
    <row r="32" spans="1:11" ht="56.25" customHeight="1" x14ac:dyDescent="0.3">
      <c r="A32" s="100">
        <v>4</v>
      </c>
      <c r="B32" s="17">
        <v>4</v>
      </c>
      <c r="C32" s="17">
        <v>12</v>
      </c>
      <c r="D32" s="16"/>
      <c r="E32" s="126" t="s">
        <v>356</v>
      </c>
      <c r="F32" s="14"/>
      <c r="G32" s="5"/>
      <c r="H32" s="38" t="str">
        <f t="shared" si="4"/>
        <v>Hálózat mappa</v>
      </c>
      <c r="I32" s="88" t="s">
        <v>130</v>
      </c>
      <c r="J32" s="65"/>
    </row>
    <row r="33" spans="1:11" ht="45.75" customHeight="1" x14ac:dyDescent="0.3">
      <c r="A33" s="100">
        <v>4</v>
      </c>
      <c r="B33" s="17">
        <v>4</v>
      </c>
      <c r="C33" s="17">
        <v>13</v>
      </c>
      <c r="D33" s="16"/>
      <c r="E33" s="125" t="s">
        <v>101</v>
      </c>
      <c r="F33" s="7"/>
      <c r="G33" s="5"/>
      <c r="H33" s="38" t="str">
        <f t="shared" si="4"/>
        <v>Hálózat mappa</v>
      </c>
      <c r="I33" s="88" t="s">
        <v>102</v>
      </c>
      <c r="J33" s="65"/>
    </row>
    <row r="34" spans="1:11" ht="96.6" x14ac:dyDescent="0.3">
      <c r="A34" s="100">
        <v>4</v>
      </c>
      <c r="B34" s="17">
        <v>4</v>
      </c>
      <c r="C34" s="17">
        <v>14</v>
      </c>
      <c r="D34" s="16"/>
      <c r="E34" s="125" t="s">
        <v>321</v>
      </c>
      <c r="F34" s="7"/>
      <c r="G34" s="5"/>
      <c r="H34" s="38" t="str">
        <f t="shared" si="4"/>
        <v>Hálózat mappa</v>
      </c>
      <c r="I34" s="88" t="s">
        <v>380</v>
      </c>
      <c r="J34" s="65"/>
    </row>
    <row r="35" spans="1:11" s="1" customFormat="1" x14ac:dyDescent="0.3">
      <c r="A35" s="101">
        <v>4</v>
      </c>
      <c r="B35" s="19">
        <v>5</v>
      </c>
      <c r="C35" s="4"/>
      <c r="D35" s="4"/>
      <c r="E35" s="239" t="s">
        <v>5</v>
      </c>
      <c r="F35" s="239"/>
      <c r="G35" s="239"/>
      <c r="H35" s="239"/>
      <c r="I35" s="240"/>
      <c r="K35" s="174"/>
    </row>
    <row r="36" spans="1:11" ht="51" customHeight="1" x14ac:dyDescent="0.3">
      <c r="A36" s="100">
        <v>4</v>
      </c>
      <c r="B36" s="17">
        <v>5</v>
      </c>
      <c r="C36" s="17">
        <v>1</v>
      </c>
      <c r="D36" s="4"/>
      <c r="E36" s="126" t="s">
        <v>103</v>
      </c>
      <c r="F36" s="7"/>
      <c r="G36" s="7"/>
      <c r="H36" s="87" t="str">
        <f t="shared" ref="H36" si="5">HYPERLINK("Mellekletek\23_Szabalyozas","Szabályozás mappa")</f>
        <v>Szabályozás mappa</v>
      </c>
      <c r="I36" s="138" t="s">
        <v>252</v>
      </c>
      <c r="J36" s="65"/>
    </row>
    <row r="37" spans="1:11" s="23" customFormat="1" x14ac:dyDescent="0.3">
      <c r="A37" s="113">
        <v>4</v>
      </c>
      <c r="B37" s="15">
        <v>6</v>
      </c>
      <c r="C37" s="16"/>
      <c r="D37" s="16"/>
      <c r="E37" s="241" t="s">
        <v>104</v>
      </c>
      <c r="F37" s="241"/>
      <c r="G37" s="241"/>
      <c r="H37" s="241"/>
      <c r="I37" s="242"/>
      <c r="K37" s="173"/>
    </row>
    <row r="38" spans="1:11" ht="15.75" customHeight="1" x14ac:dyDescent="0.3">
      <c r="A38" s="113">
        <v>4</v>
      </c>
      <c r="B38" s="15">
        <v>6</v>
      </c>
      <c r="C38" s="15">
        <v>1</v>
      </c>
      <c r="D38" s="13"/>
      <c r="E38" s="243" t="s">
        <v>105</v>
      </c>
      <c r="F38" s="243"/>
      <c r="G38" s="243"/>
      <c r="H38" s="243"/>
      <c r="I38" s="244"/>
    </row>
    <row r="39" spans="1:11" ht="51.75" customHeight="1" x14ac:dyDescent="0.3">
      <c r="A39" s="99">
        <v>4</v>
      </c>
      <c r="B39" s="12">
        <v>6</v>
      </c>
      <c r="C39" s="12">
        <v>1</v>
      </c>
      <c r="D39" s="17">
        <v>1</v>
      </c>
      <c r="E39" s="125" t="s">
        <v>331</v>
      </c>
      <c r="F39" s="7"/>
      <c r="G39" s="7"/>
      <c r="H39" s="87" t="str">
        <f t="shared" ref="H39" si="6">HYPERLINK("Mellekletek\23_Szabalyozas","Szabályozás mappa")</f>
        <v>Szabályozás mappa</v>
      </c>
      <c r="I39" s="89" t="s">
        <v>255</v>
      </c>
    </row>
    <row r="40" spans="1:11" ht="44.25" customHeight="1" x14ac:dyDescent="0.3">
      <c r="A40" s="99">
        <v>4</v>
      </c>
      <c r="B40" s="12">
        <v>6</v>
      </c>
      <c r="C40" s="12">
        <v>1</v>
      </c>
      <c r="D40" s="17">
        <v>2</v>
      </c>
      <c r="E40" s="125" t="s">
        <v>107</v>
      </c>
      <c r="F40" s="7"/>
      <c r="G40" s="7"/>
      <c r="H40" s="38" t="str">
        <f t="shared" ref="H40:H47" si="7">HYPERLINK("Mellekletek\46_Jogosultsag","Jogosultság mappa")</f>
        <v>Jogosultság mappa</v>
      </c>
      <c r="I40" s="89" t="s">
        <v>106</v>
      </c>
    </row>
    <row r="41" spans="1:11" ht="30" customHeight="1" x14ac:dyDescent="0.3">
      <c r="A41" s="99">
        <v>4</v>
      </c>
      <c r="B41" s="12">
        <v>6</v>
      </c>
      <c r="C41" s="12">
        <v>1</v>
      </c>
      <c r="D41" s="17">
        <v>3</v>
      </c>
      <c r="E41" s="125" t="s">
        <v>108</v>
      </c>
      <c r="F41" s="245"/>
      <c r="G41" s="245"/>
      <c r="H41" s="245"/>
      <c r="I41" s="246"/>
    </row>
    <row r="42" spans="1:11" ht="15.75" customHeight="1" x14ac:dyDescent="0.3">
      <c r="A42" s="99">
        <v>4</v>
      </c>
      <c r="B42" s="12">
        <v>6</v>
      </c>
      <c r="C42" s="12">
        <v>1</v>
      </c>
      <c r="D42" s="17" t="s">
        <v>351</v>
      </c>
      <c r="E42" s="10" t="s">
        <v>354</v>
      </c>
      <c r="F42" s="7"/>
      <c r="G42" s="5"/>
      <c r="H42" s="5"/>
      <c r="I42" s="89" t="s">
        <v>146</v>
      </c>
    </row>
    <row r="43" spans="1:11" ht="39.75" customHeight="1" x14ac:dyDescent="0.3">
      <c r="A43" s="99">
        <v>4</v>
      </c>
      <c r="B43" s="12">
        <v>6</v>
      </c>
      <c r="C43" s="12">
        <v>1</v>
      </c>
      <c r="D43" s="17" t="s">
        <v>352</v>
      </c>
      <c r="E43" s="125" t="s">
        <v>355</v>
      </c>
      <c r="F43" s="7"/>
      <c r="G43" s="7"/>
      <c r="H43" s="38" t="str">
        <f t="shared" si="7"/>
        <v>Jogosultság mappa</v>
      </c>
      <c r="I43" s="89" t="s">
        <v>146</v>
      </c>
    </row>
    <row r="44" spans="1:11" ht="51.75" customHeight="1" x14ac:dyDescent="0.3">
      <c r="A44" s="99">
        <v>4</v>
      </c>
      <c r="B44" s="12">
        <v>6</v>
      </c>
      <c r="C44" s="12">
        <v>1</v>
      </c>
      <c r="D44" s="17" t="s">
        <v>353</v>
      </c>
      <c r="E44" s="125" t="s">
        <v>362</v>
      </c>
      <c r="F44" s="7"/>
      <c r="G44" s="7"/>
      <c r="H44" s="38" t="str">
        <f t="shared" si="7"/>
        <v>Jogosultság mappa</v>
      </c>
      <c r="I44" s="89" t="s">
        <v>146</v>
      </c>
    </row>
    <row r="45" spans="1:11" ht="42.75" customHeight="1" x14ac:dyDescent="0.3">
      <c r="A45" s="99">
        <v>4</v>
      </c>
      <c r="B45" s="12">
        <v>6</v>
      </c>
      <c r="C45" s="12">
        <v>1</v>
      </c>
      <c r="D45" s="17">
        <v>4</v>
      </c>
      <c r="E45" s="125" t="s">
        <v>109</v>
      </c>
      <c r="F45" s="7"/>
      <c r="G45" s="7"/>
      <c r="H45" s="38" t="str">
        <f t="shared" si="7"/>
        <v>Jogosultság mappa</v>
      </c>
      <c r="I45" s="88" t="s">
        <v>58</v>
      </c>
    </row>
    <row r="46" spans="1:11" ht="103.5" customHeight="1" x14ac:dyDescent="0.3">
      <c r="A46" s="99">
        <v>4</v>
      </c>
      <c r="B46" s="12">
        <v>6</v>
      </c>
      <c r="C46" s="12">
        <v>1</v>
      </c>
      <c r="D46" s="17">
        <v>5</v>
      </c>
      <c r="E46" s="125" t="s">
        <v>350</v>
      </c>
      <c r="F46" s="7"/>
      <c r="G46" s="7"/>
      <c r="H46" s="38" t="str">
        <f t="shared" si="7"/>
        <v>Jogosultság mappa</v>
      </c>
      <c r="I46" s="89" t="s">
        <v>253</v>
      </c>
    </row>
    <row r="47" spans="1:11" ht="90.75" customHeight="1" x14ac:dyDescent="0.3">
      <c r="A47" s="99">
        <v>4</v>
      </c>
      <c r="B47" s="12">
        <v>6</v>
      </c>
      <c r="C47" s="12">
        <v>1</v>
      </c>
      <c r="D47" s="17">
        <v>6</v>
      </c>
      <c r="E47" s="125" t="s">
        <v>349</v>
      </c>
      <c r="F47" s="7"/>
      <c r="G47" s="7"/>
      <c r="H47" s="38" t="str">
        <f t="shared" si="7"/>
        <v>Jogosultság mappa</v>
      </c>
      <c r="I47" s="88" t="s">
        <v>147</v>
      </c>
      <c r="J47" s="65"/>
    </row>
    <row r="48" spans="1:11" x14ac:dyDescent="0.3">
      <c r="A48" s="100">
        <v>4</v>
      </c>
      <c r="B48" s="17">
        <v>6</v>
      </c>
      <c r="C48" s="17">
        <v>2</v>
      </c>
      <c r="D48" s="11"/>
      <c r="E48" s="232" t="s">
        <v>7</v>
      </c>
      <c r="F48" s="233"/>
      <c r="G48" s="233"/>
      <c r="H48" s="233"/>
      <c r="I48" s="234"/>
    </row>
    <row r="49" spans="1:11" ht="44.25" customHeight="1" x14ac:dyDescent="0.3">
      <c r="A49" s="100">
        <v>4</v>
      </c>
      <c r="B49" s="17">
        <v>6</v>
      </c>
      <c r="C49" s="17">
        <v>2</v>
      </c>
      <c r="D49" s="8">
        <v>1</v>
      </c>
      <c r="E49" s="125" t="s">
        <v>110</v>
      </c>
      <c r="F49" s="7"/>
      <c r="G49" s="7"/>
      <c r="H49" s="87" t="str">
        <f t="shared" ref="H49" si="8">HYPERLINK("Mellekletek\23_Szabalyozas","Szabályozás mappa")</f>
        <v>Szabályozás mappa</v>
      </c>
      <c r="I49" s="89" t="s">
        <v>254</v>
      </c>
    </row>
    <row r="50" spans="1:11" ht="57" customHeight="1" x14ac:dyDescent="0.3">
      <c r="A50" s="100">
        <v>4</v>
      </c>
      <c r="B50" s="17">
        <v>6</v>
      </c>
      <c r="C50" s="17">
        <v>2</v>
      </c>
      <c r="D50" s="8">
        <v>2</v>
      </c>
      <c r="E50" s="125" t="s">
        <v>111</v>
      </c>
      <c r="F50" s="7"/>
      <c r="G50" s="7"/>
      <c r="H50" s="38" t="str">
        <f t="shared" ref="H50" si="9">HYPERLINK("Mellekletek\46_Jogosultsag","Jogosultság mappa")</f>
        <v>Jogosultság mappa</v>
      </c>
      <c r="I50" s="89" t="s">
        <v>256</v>
      </c>
    </row>
    <row r="51" spans="1:11" x14ac:dyDescent="0.3">
      <c r="A51" s="100">
        <v>4</v>
      </c>
      <c r="B51" s="17">
        <v>6</v>
      </c>
      <c r="C51" s="17">
        <v>3</v>
      </c>
      <c r="D51" s="11"/>
      <c r="E51" s="239" t="s">
        <v>112</v>
      </c>
      <c r="F51" s="239"/>
      <c r="G51" s="239"/>
      <c r="H51" s="239"/>
      <c r="I51" s="240"/>
    </row>
    <row r="52" spans="1:11" ht="80.25" customHeight="1" x14ac:dyDescent="0.3">
      <c r="A52" s="100">
        <v>4</v>
      </c>
      <c r="B52" s="17">
        <v>6</v>
      </c>
      <c r="C52" s="17">
        <v>3</v>
      </c>
      <c r="D52" s="8">
        <v>1</v>
      </c>
      <c r="E52" s="125" t="s">
        <v>160</v>
      </c>
      <c r="F52" s="7"/>
      <c r="G52" s="7"/>
      <c r="H52" s="87" t="str">
        <f t="shared" ref="H52" si="10">HYPERLINK("Mellekletek\23_Szabalyozas","Szabályozás mappa")</f>
        <v>Szabályozás mappa</v>
      </c>
      <c r="I52" s="89" t="s">
        <v>257</v>
      </c>
    </row>
    <row r="53" spans="1:11" ht="57" customHeight="1" x14ac:dyDescent="0.3">
      <c r="A53" s="100">
        <v>4</v>
      </c>
      <c r="B53" s="17">
        <v>6</v>
      </c>
      <c r="C53" s="17">
        <v>3</v>
      </c>
      <c r="D53" s="8">
        <v>2</v>
      </c>
      <c r="E53" s="125" t="s">
        <v>113</v>
      </c>
      <c r="F53" s="7"/>
      <c r="G53" s="7"/>
      <c r="H53" s="38" t="str">
        <f t="shared" ref="H53" si="11">HYPERLINK("Mellekletek\46_Jogosultsag","Jogosultság mappa")</f>
        <v>Jogosultság mappa</v>
      </c>
      <c r="I53" s="89" t="s">
        <v>256</v>
      </c>
    </row>
    <row r="54" spans="1:11" x14ac:dyDescent="0.3">
      <c r="A54" s="113">
        <v>4</v>
      </c>
      <c r="B54" s="15">
        <v>7</v>
      </c>
      <c r="C54" s="16"/>
      <c r="D54" s="16"/>
      <c r="E54" s="241" t="s">
        <v>198</v>
      </c>
      <c r="F54" s="241"/>
      <c r="G54" s="241"/>
      <c r="H54" s="241"/>
      <c r="I54" s="242"/>
    </row>
    <row r="55" spans="1:11" ht="54.75" customHeight="1" x14ac:dyDescent="0.3">
      <c r="A55" s="100">
        <v>4</v>
      </c>
      <c r="B55" s="17">
        <v>7</v>
      </c>
      <c r="C55" s="17">
        <v>1</v>
      </c>
      <c r="D55" s="16"/>
      <c r="E55" s="125" t="s">
        <v>199</v>
      </c>
      <c r="F55" s="7"/>
      <c r="G55" s="7"/>
      <c r="H55" s="87" t="str">
        <f t="shared" ref="H55" si="12">HYPERLINK("Mellekletek\23_Szabalyozas","Szabályozás mappa")</f>
        <v>Szabályozás mappa</v>
      </c>
      <c r="I55" s="88" t="s">
        <v>258</v>
      </c>
    </row>
    <row r="56" spans="1:11" ht="43.5" customHeight="1" x14ac:dyDescent="0.3">
      <c r="A56" s="100">
        <v>4</v>
      </c>
      <c r="B56" s="17">
        <v>7</v>
      </c>
      <c r="C56" s="17">
        <v>1</v>
      </c>
      <c r="D56" s="16"/>
      <c r="E56" s="125" t="s">
        <v>332</v>
      </c>
      <c r="F56" s="7"/>
      <c r="G56" s="7"/>
      <c r="H56" s="38" t="str">
        <f>HYPERLINK("Mellekletek\41_Uzemeltetes","Üzemeltetés mappa")</f>
        <v>Üzemeltetés mappa</v>
      </c>
      <c r="I56" s="88" t="s">
        <v>258</v>
      </c>
    </row>
    <row r="57" spans="1:11" s="23" customFormat="1" x14ac:dyDescent="0.3">
      <c r="A57" s="113">
        <v>4</v>
      </c>
      <c r="B57" s="15">
        <v>8</v>
      </c>
      <c r="C57" s="16"/>
      <c r="D57" s="16"/>
      <c r="E57" s="241" t="s">
        <v>114</v>
      </c>
      <c r="F57" s="241"/>
      <c r="G57" s="241"/>
      <c r="H57" s="241"/>
      <c r="I57" s="242"/>
      <c r="K57" s="173"/>
    </row>
    <row r="58" spans="1:11" ht="63" customHeight="1" x14ac:dyDescent="0.3">
      <c r="A58" s="100">
        <v>4</v>
      </c>
      <c r="B58" s="17">
        <v>8</v>
      </c>
      <c r="C58" s="17">
        <v>1</v>
      </c>
      <c r="D58" s="11"/>
      <c r="E58" s="126" t="s">
        <v>115</v>
      </c>
      <c r="F58" s="7"/>
      <c r="G58" s="7"/>
      <c r="H58" s="87" t="str">
        <f t="shared" ref="H58" si="13">HYPERLINK("Mellekletek\23_Szabalyozas","Szabályozás mappa")</f>
        <v>Szabályozás mappa</v>
      </c>
      <c r="I58" s="89" t="s">
        <v>259</v>
      </c>
      <c r="J58" s="23"/>
    </row>
    <row r="59" spans="1:11" ht="69" x14ac:dyDescent="0.3">
      <c r="A59" s="100">
        <v>4</v>
      </c>
      <c r="B59" s="17">
        <v>8</v>
      </c>
      <c r="C59" s="17">
        <v>2</v>
      </c>
      <c r="D59" s="11"/>
      <c r="E59" s="126" t="s">
        <v>116</v>
      </c>
      <c r="F59" s="7"/>
      <c r="G59" s="5"/>
      <c r="H59" s="38" t="str">
        <f>HYPERLINK("Mellekletek\41_Uzemeltetes","Üzemeltetés mappa")</f>
        <v>Üzemeltetés mappa</v>
      </c>
      <c r="I59" s="89" t="s">
        <v>117</v>
      </c>
      <c r="J59" s="23"/>
    </row>
    <row r="60" spans="1:11" ht="42" customHeight="1" x14ac:dyDescent="0.3">
      <c r="A60" s="100">
        <v>4</v>
      </c>
      <c r="B60" s="17">
        <v>8</v>
      </c>
      <c r="C60" s="17">
        <v>3</v>
      </c>
      <c r="D60" s="11"/>
      <c r="E60" s="126" t="s">
        <v>333</v>
      </c>
      <c r="F60" s="7"/>
      <c r="G60" s="7"/>
      <c r="H60" s="38" t="str">
        <f>HYPERLINK("Mellekletek\41_Uzemeltetes","Üzemeltetés mappa")</f>
        <v>Üzemeltetés mappa</v>
      </c>
      <c r="I60" s="89" t="s">
        <v>118</v>
      </c>
      <c r="J60" s="23"/>
    </row>
    <row r="61" spans="1:11" s="23" customFormat="1" ht="15" customHeight="1" x14ac:dyDescent="0.3">
      <c r="A61" s="101">
        <v>4</v>
      </c>
      <c r="B61" s="19">
        <v>9</v>
      </c>
      <c r="C61" s="4"/>
      <c r="D61" s="4"/>
      <c r="E61" s="241" t="s">
        <v>119</v>
      </c>
      <c r="F61" s="241"/>
      <c r="G61" s="241"/>
      <c r="H61" s="241"/>
      <c r="I61" s="242"/>
      <c r="K61" s="173"/>
    </row>
    <row r="62" spans="1:11" ht="48" customHeight="1" x14ac:dyDescent="0.3">
      <c r="A62" s="100">
        <v>4</v>
      </c>
      <c r="B62" s="17">
        <v>9</v>
      </c>
      <c r="C62" s="17">
        <v>1</v>
      </c>
      <c r="D62" s="11"/>
      <c r="E62" s="125" t="s">
        <v>121</v>
      </c>
      <c r="F62" s="7"/>
      <c r="G62" s="7"/>
      <c r="H62" s="87" t="str">
        <f t="shared" ref="H62" si="14">HYPERLINK("Mellekletek\23_Szabalyozas","Szabályozás mappa")</f>
        <v>Szabályozás mappa</v>
      </c>
      <c r="I62" s="89" t="s">
        <v>260</v>
      </c>
      <c r="J62" s="23"/>
    </row>
    <row r="63" spans="1:11" ht="48" customHeight="1" x14ac:dyDescent="0.3">
      <c r="A63" s="100">
        <v>4</v>
      </c>
      <c r="B63" s="17">
        <v>9</v>
      </c>
      <c r="C63" s="17">
        <v>2</v>
      </c>
      <c r="D63" s="11"/>
      <c r="E63" s="125" t="s">
        <v>122</v>
      </c>
      <c r="F63" s="7"/>
      <c r="G63" s="7"/>
      <c r="H63" s="37" t="str">
        <f t="shared" ref="H63:H64" si="15">HYPERLINK("Mellekletek\48_BCPDRP","BCP-DRP mappa")</f>
        <v>BCP-DRP mappa</v>
      </c>
      <c r="I63" s="89" t="s">
        <v>262</v>
      </c>
      <c r="J63" s="23"/>
    </row>
    <row r="64" spans="1:11" ht="48" customHeight="1" x14ac:dyDescent="0.3">
      <c r="A64" s="100">
        <v>4</v>
      </c>
      <c r="B64" s="17">
        <v>9</v>
      </c>
      <c r="C64" s="17">
        <v>3</v>
      </c>
      <c r="D64" s="11"/>
      <c r="E64" s="125" t="s">
        <v>120</v>
      </c>
      <c r="F64" s="7"/>
      <c r="G64" s="7"/>
      <c r="H64" s="37" t="str">
        <f t="shared" si="15"/>
        <v>BCP-DRP mappa</v>
      </c>
      <c r="I64" s="89" t="s">
        <v>261</v>
      </c>
      <c r="J64" s="23"/>
    </row>
    <row r="65" spans="1:11" ht="68.25" customHeight="1" x14ac:dyDescent="0.3">
      <c r="A65" s="100">
        <v>4</v>
      </c>
      <c r="B65" s="17">
        <v>9</v>
      </c>
      <c r="C65" s="17">
        <v>4</v>
      </c>
      <c r="D65" s="11"/>
      <c r="E65" s="125" t="s">
        <v>124</v>
      </c>
      <c r="F65" s="7"/>
      <c r="G65" s="5"/>
      <c r="H65" s="37" t="str">
        <f>HYPERLINK("Mellekletek\48_BCPDRP","BCP-DRP mappa")</f>
        <v>BCP-DRP mappa</v>
      </c>
      <c r="I65" s="89" t="s">
        <v>263</v>
      </c>
    </row>
    <row r="66" spans="1:11" ht="56.25" customHeight="1" x14ac:dyDescent="0.3">
      <c r="A66" s="100">
        <v>4</v>
      </c>
      <c r="B66" s="17">
        <v>9</v>
      </c>
      <c r="C66" s="17">
        <v>5</v>
      </c>
      <c r="D66" s="11"/>
      <c r="E66" s="125" t="s">
        <v>161</v>
      </c>
      <c r="F66" s="7"/>
      <c r="G66" s="5"/>
      <c r="H66" s="37" t="str">
        <f>HYPERLINK("Mellekletek\48_BCPDRP","BCP-DRP mappa")</f>
        <v>BCP-DRP mappa</v>
      </c>
      <c r="I66" s="88" t="s">
        <v>127</v>
      </c>
    </row>
    <row r="67" spans="1:11" ht="53.25" customHeight="1" x14ac:dyDescent="0.3">
      <c r="A67" s="100">
        <v>4</v>
      </c>
      <c r="B67" s="17">
        <v>9</v>
      </c>
      <c r="C67" s="17">
        <v>6</v>
      </c>
      <c r="D67" s="11"/>
      <c r="E67" s="125" t="s">
        <v>123</v>
      </c>
      <c r="F67" s="7"/>
      <c r="G67" s="7"/>
      <c r="H67" s="37" t="str">
        <f t="shared" ref="H67:H69" si="16">HYPERLINK("Mellekletek\48_BCPDRP","BCP-DRP mappa")</f>
        <v>BCP-DRP mappa</v>
      </c>
      <c r="I67" s="89" t="s">
        <v>261</v>
      </c>
    </row>
    <row r="68" spans="1:11" ht="66.75" customHeight="1" x14ac:dyDescent="0.3">
      <c r="A68" s="100">
        <v>4</v>
      </c>
      <c r="B68" s="17">
        <v>9</v>
      </c>
      <c r="C68" s="17">
        <v>7</v>
      </c>
      <c r="D68" s="11"/>
      <c r="E68" s="125" t="s">
        <v>188</v>
      </c>
      <c r="F68" s="7"/>
      <c r="G68" s="7"/>
      <c r="H68" s="37" t="str">
        <f t="shared" si="16"/>
        <v>BCP-DRP mappa</v>
      </c>
      <c r="I68" s="81" t="s">
        <v>126</v>
      </c>
    </row>
    <row r="69" spans="1:11" ht="41.25" customHeight="1" x14ac:dyDescent="0.3">
      <c r="A69" s="100">
        <v>4</v>
      </c>
      <c r="B69" s="17">
        <v>9</v>
      </c>
      <c r="C69" s="17">
        <v>8</v>
      </c>
      <c r="D69" s="11"/>
      <c r="E69" s="125" t="s">
        <v>125</v>
      </c>
      <c r="F69" s="7"/>
      <c r="G69" s="7"/>
      <c r="H69" s="37" t="str">
        <f t="shared" si="16"/>
        <v>BCP-DRP mappa</v>
      </c>
      <c r="I69" s="88" t="s">
        <v>127</v>
      </c>
      <c r="J69" s="41"/>
    </row>
    <row r="70" spans="1:11" s="23" customFormat="1" x14ac:dyDescent="0.3">
      <c r="A70" s="113">
        <v>4</v>
      </c>
      <c r="B70" s="15">
        <v>10</v>
      </c>
      <c r="C70" s="16"/>
      <c r="D70" s="16"/>
      <c r="E70" s="235" t="s">
        <v>128</v>
      </c>
      <c r="F70" s="235"/>
      <c r="G70" s="235"/>
      <c r="H70" s="235"/>
      <c r="I70" s="236"/>
      <c r="K70" s="173"/>
    </row>
    <row r="71" spans="1:11" ht="41.25" customHeight="1" x14ac:dyDescent="0.3">
      <c r="A71" s="100">
        <v>4</v>
      </c>
      <c r="B71" s="17">
        <v>10</v>
      </c>
      <c r="C71" s="17">
        <v>1</v>
      </c>
      <c r="D71" s="11"/>
      <c r="E71" s="125" t="s">
        <v>129</v>
      </c>
      <c r="F71" s="7"/>
      <c r="G71" s="7"/>
      <c r="H71" s="37" t="str">
        <f>HYPERLINK("Mellekletek\22_Szervezet","Szervezet mappa")</f>
        <v>Szervezet mappa</v>
      </c>
      <c r="I71" s="81" t="s">
        <v>59</v>
      </c>
    </row>
    <row r="72" spans="1:11" ht="52.5" customHeight="1" thickBot="1" x14ac:dyDescent="0.35">
      <c r="A72" s="109">
        <v>4</v>
      </c>
      <c r="B72" s="110">
        <v>10</v>
      </c>
      <c r="C72" s="110">
        <v>2</v>
      </c>
      <c r="D72" s="114"/>
      <c r="E72" s="139" t="s">
        <v>30</v>
      </c>
      <c r="F72" s="86"/>
      <c r="G72" s="86"/>
      <c r="H72" s="116" t="str">
        <f>HYPERLINK("Mellekletek\22_Szervezet","Szervezet mappa")</f>
        <v>Szervezet mappa</v>
      </c>
      <c r="I72" s="112" t="s">
        <v>59</v>
      </c>
    </row>
    <row r="73" spans="1:11" s="23" customFormat="1" ht="15" thickTop="1" thickBot="1" x14ac:dyDescent="0.35">
      <c r="A73" s="216" t="s">
        <v>322</v>
      </c>
      <c r="B73" s="216"/>
      <c r="C73" s="216"/>
      <c r="D73" s="216"/>
      <c r="E73" s="216"/>
      <c r="F73" s="216"/>
      <c r="G73" s="229" t="s">
        <v>323</v>
      </c>
      <c r="H73" s="229"/>
      <c r="I73" s="229"/>
      <c r="K73" s="173"/>
    </row>
    <row r="74" spans="1:11" ht="14.4" thickTop="1" x14ac:dyDescent="0.3"/>
    <row r="77" spans="1:11" x14ac:dyDescent="0.3">
      <c r="E77" s="3"/>
    </row>
  </sheetData>
  <customSheetViews>
    <customSheetView guid="{970FD812-84AC-48AD-B199-23284BC8B8B8}" hiddenColumns="1" topLeftCell="B1">
      <pane xSplit="5" ySplit="2" topLeftCell="G77" activePane="bottomRight" state="frozen"/>
      <selection pane="bottomRight" activeCell="F81" sqref="F81:I84"/>
      <pageMargins left="0.7" right="0.7" top="0.75" bottom="0.75" header="0.3" footer="0.3"/>
      <pageSetup paperSize="9" orientation="portrait" r:id="rId1"/>
    </customSheetView>
    <customSheetView guid="{D17A18DD-E7CA-49F9-BC49-3DEF08D83E4D}" scale="90">
      <pane xSplit="5" ySplit="3" topLeftCell="F79" activePane="bottomRight" state="frozen"/>
      <selection pane="bottomRight" activeCell="G82" sqref="G82"/>
      <pageMargins left="0.7" right="0.7" top="0.75" bottom="0.75" header="0.3" footer="0.3"/>
      <pageSetup paperSize="9" orientation="portrait" r:id="rId2"/>
    </customSheetView>
    <customSheetView guid="{2314B40C-463F-479F-A110-589D49801721}">
      <pane ySplit="2" topLeftCell="A129" activePane="bottomLeft" state="frozen"/>
      <selection pane="bottomLeft" activeCell="E144" sqref="E144"/>
      <pageMargins left="0.7" right="0.7" top="0.75" bottom="0.75" header="0.3" footer="0.3"/>
    </customSheetView>
    <customSheetView guid="{C630B074-7FD1-4761-B8D9-790FCB0D784B}" scale="115">
      <pane ySplit="2" topLeftCell="A34" activePane="bottomLeft" state="frozen"/>
      <selection pane="bottomLeft" activeCell="E35" sqref="E35"/>
      <pageMargins left="0.7" right="0.7" top="0.75" bottom="0.75" header="0.3" footer="0.3"/>
      <pageSetup paperSize="9" orientation="portrait" r:id="rId3"/>
    </customSheetView>
  </customSheetViews>
  <mergeCells count="19">
    <mergeCell ref="E54:I54"/>
    <mergeCell ref="E57:I57"/>
    <mergeCell ref="E61:I61"/>
    <mergeCell ref="E48:I48"/>
    <mergeCell ref="A1:I1"/>
    <mergeCell ref="G2:I2"/>
    <mergeCell ref="A73:F73"/>
    <mergeCell ref="G73:I73"/>
    <mergeCell ref="A2:F2"/>
    <mergeCell ref="E70:I70"/>
    <mergeCell ref="E4:I4"/>
    <mergeCell ref="E8:I8"/>
    <mergeCell ref="E18:I18"/>
    <mergeCell ref="E20:I20"/>
    <mergeCell ref="E35:I35"/>
    <mergeCell ref="E37:I37"/>
    <mergeCell ref="E38:I38"/>
    <mergeCell ref="F41:I41"/>
    <mergeCell ref="E51:I51"/>
  </mergeCells>
  <conditionalFormatting sqref="F5:G5 F6:F7">
    <cfRule type="cellIs" dxfId="33" priority="17" operator="equal">
      <formula>0</formula>
    </cfRule>
  </conditionalFormatting>
  <conditionalFormatting sqref="F9:F17">
    <cfRule type="cellIs" dxfId="32" priority="16" operator="equal">
      <formula>0</formula>
    </cfRule>
  </conditionalFormatting>
  <conditionalFormatting sqref="F19">
    <cfRule type="cellIs" dxfId="31" priority="15" operator="equal">
      <formula>0</formula>
    </cfRule>
  </conditionalFormatting>
  <conditionalFormatting sqref="F22:F34 G24:G28">
    <cfRule type="cellIs" dxfId="30" priority="14" operator="equal">
      <formula>0</formula>
    </cfRule>
  </conditionalFormatting>
  <conditionalFormatting sqref="G31">
    <cfRule type="cellIs" dxfId="29" priority="13" operator="equal">
      <formula>0</formula>
    </cfRule>
  </conditionalFormatting>
  <conditionalFormatting sqref="F36:G36">
    <cfRule type="cellIs" dxfId="28" priority="12" operator="equal">
      <formula>0</formula>
    </cfRule>
  </conditionalFormatting>
  <conditionalFormatting sqref="F39:G40">
    <cfRule type="cellIs" dxfId="27" priority="11" operator="equal">
      <formula>0</formula>
    </cfRule>
  </conditionalFormatting>
  <conditionalFormatting sqref="F42:F47 G43:G47">
    <cfRule type="cellIs" dxfId="26" priority="10" operator="equal">
      <formula>0</formula>
    </cfRule>
  </conditionalFormatting>
  <conditionalFormatting sqref="F49:G50">
    <cfRule type="cellIs" dxfId="25" priority="9" operator="equal">
      <formula>0</formula>
    </cfRule>
  </conditionalFormatting>
  <conditionalFormatting sqref="F52:G53">
    <cfRule type="cellIs" dxfId="24" priority="8" operator="equal">
      <formula>0</formula>
    </cfRule>
  </conditionalFormatting>
  <conditionalFormatting sqref="F55:G56">
    <cfRule type="cellIs" dxfId="23" priority="7" operator="equal">
      <formula>0</formula>
    </cfRule>
  </conditionalFormatting>
  <conditionalFormatting sqref="F58:G58 F59 F60:G60">
    <cfRule type="cellIs" dxfId="22" priority="6" operator="equal">
      <formula>0</formula>
    </cfRule>
  </conditionalFormatting>
  <conditionalFormatting sqref="F62:G64">
    <cfRule type="cellIs" dxfId="21" priority="5" operator="equal">
      <formula>0</formula>
    </cfRule>
  </conditionalFormatting>
  <conditionalFormatting sqref="F65:F69">
    <cfRule type="cellIs" dxfId="20" priority="4" operator="equal">
      <formula>0</formula>
    </cfRule>
  </conditionalFormatting>
  <conditionalFormatting sqref="G67:G69">
    <cfRule type="cellIs" dxfId="19" priority="3" operator="equal">
      <formula>0</formula>
    </cfRule>
  </conditionalFormatting>
  <conditionalFormatting sqref="F71:G72">
    <cfRule type="cellIs" dxfId="18" priority="2" operator="equal">
      <formula>0</formula>
    </cfRule>
  </conditionalFormatting>
  <conditionalFormatting sqref="G30">
    <cfRule type="cellIs" dxfId="17" priority="1" operator="equal">
      <formula>0</formula>
    </cfRule>
  </conditionalFormatting>
  <dataValidations xWindow="499" yWindow="664" count="8">
    <dataValidation allowBlank="1" showInputMessage="1" showErrorMessage="1" prompt="Rendszer megnevezése" sqref="F42:F44 F59" xr:uid="{00000000-0002-0000-0500-000000000000}"/>
    <dataValidation allowBlank="1" showInputMessage="1" showErrorMessage="1" prompt="Dokumentum neve" sqref="F49:F50 F17 F36 F65:F69 F39:F40 F45:F47 F60 F71:F72 F24:F29 F58 F62:G64 F52:F53 F31 F55:F56" xr:uid="{00000000-0002-0000-0500-000002000000}"/>
    <dataValidation allowBlank="1" showInputMessage="1" showErrorMessage="1" prompt="Vonatkozó fejezet száma, címe" sqref="G60 G71:G72 G36 G49:G50 G67:G69 G39:G40 G45:G47 G5 G24:G28 G58 G52:G53 G30:G31 G55:G56" xr:uid="{00000000-0002-0000-0500-000006000000}"/>
    <dataValidation allowBlank="1" showInputMessage="1" showErrorMessage="1" prompt="Dokumentum / szabályzat / eljárásrend megnevezése" sqref="F5:F7 F9:F15 F19 F23 F32:F34 F30" xr:uid="{00000000-0002-0000-0500-000007000000}"/>
    <dataValidation allowBlank="1" showInputMessage="1" showErrorMessage="1" prompt="Rednszerdokumentáció" sqref="G43:G44" xr:uid="{00000000-0002-0000-0500-000008000000}"/>
    <dataValidation allowBlank="1" showInputMessage="1" showErrorMessage="1" prompt="Ezt a cellát nem kell kitölteni_x000a_" sqref="G65:G66 G6:G7 F17:G17 G19 F21 G21:G23 G42:H42 F41 G59 G9:G17 G32:G34 G29" xr:uid="{00000000-0002-0000-0500-00000E000000}"/>
    <dataValidation allowBlank="1" showInputMessage="1" showErrorMessage="1" prompt="Rendszer neve" sqref="F16" xr:uid="{552F34DC-5677-4E28-89C2-81A97E3CA2DA}"/>
    <dataValidation allowBlank="1" showInputMessage="1" showErrorMessage="1" prompt="Dokumentumok neve" sqref="F22" xr:uid="{D6F10B0B-B704-4DD8-A866-B9BDA0F264C6}"/>
  </dataValidations>
  <hyperlinks>
    <hyperlink ref="A2:F2" location="'III. Beszerzés'!F5" display="&lt;&lt; Előző munkalap" xr:uid="{9296BF7E-2DCA-4C62-8683-1AE01347971F}"/>
    <hyperlink ref="G2" location="'V. Ellenőrzés'!F5" display="Következő munkalap &gt;&gt;" xr:uid="{57073C56-DFDC-4ED3-98AD-E5FCDE119203}"/>
    <hyperlink ref="A73:F73" location="'III. Beszerzés'!F5" display="&lt;&lt; Előző munkalap" xr:uid="{A3303B35-5445-4F52-8635-6EF81375E043}"/>
    <hyperlink ref="G73" location="'V. Ellenőrzés'!F5" display="Következő munkalap &gt;&gt;" xr:uid="{F2CC090A-754F-4FA2-B99B-0A25991372AE}"/>
  </hyperlinks>
  <pageMargins left="0.7" right="0.7" top="0.75" bottom="0.75" header="0.3" footer="0.3"/>
  <pageSetup paperSize="9"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34C6-B8CA-4E33-8A6F-2B55B85A9E29}">
  <dimension ref="A1:K33"/>
  <sheetViews>
    <sheetView zoomScaleNormal="100" workbookViewId="0">
      <pane xSplit="5" ySplit="3" topLeftCell="F4" activePane="bottomRight" state="frozen"/>
      <selection pane="topRight" activeCell="F1" sqref="F1"/>
      <selection pane="bottomLeft" activeCell="A2" sqref="A2"/>
      <selection pane="bottomRight" activeCell="F5" sqref="F5"/>
    </sheetView>
  </sheetViews>
  <sheetFormatPr defaultRowHeight="13.8" x14ac:dyDescent="0.3"/>
  <cols>
    <col min="1" max="4" width="3.109375" customWidth="1"/>
    <col min="5" max="5" width="40.6640625" customWidth="1"/>
    <col min="6" max="6" width="30.6640625" customWidth="1"/>
    <col min="7" max="8" width="20.6640625" customWidth="1"/>
    <col min="9" max="9" width="20.6640625" style="65" customWidth="1"/>
    <col min="10" max="10" width="3.44140625" customWidth="1"/>
    <col min="11" max="11" width="8.88671875" style="172"/>
  </cols>
  <sheetData>
    <row r="1" spans="1:9" x14ac:dyDescent="0.3">
      <c r="A1" s="217" t="s">
        <v>368</v>
      </c>
      <c r="B1" s="217"/>
      <c r="C1" s="217"/>
      <c r="D1" s="217"/>
      <c r="E1" s="217"/>
      <c r="F1" s="217"/>
      <c r="G1" s="217"/>
      <c r="H1" s="217"/>
      <c r="I1" s="217"/>
    </row>
    <row r="2" spans="1:9" ht="14.4" thickBot="1" x14ac:dyDescent="0.35">
      <c r="A2" s="216" t="s">
        <v>322</v>
      </c>
      <c r="B2" s="216"/>
      <c r="C2" s="216"/>
      <c r="D2" s="216"/>
      <c r="E2" s="216"/>
      <c r="F2" s="216"/>
      <c r="G2" s="229" t="s">
        <v>323</v>
      </c>
      <c r="H2" s="229"/>
      <c r="I2" s="229"/>
    </row>
    <row r="3" spans="1:9" ht="90" customHeight="1" thickTop="1" x14ac:dyDescent="0.3">
      <c r="A3" s="75" t="s">
        <v>0</v>
      </c>
      <c r="B3" s="76" t="s">
        <v>1</v>
      </c>
      <c r="C3" s="76" t="s">
        <v>2</v>
      </c>
      <c r="D3" s="76" t="s">
        <v>4</v>
      </c>
      <c r="E3" s="77" t="s">
        <v>3</v>
      </c>
      <c r="F3" s="77" t="s">
        <v>13</v>
      </c>
      <c r="G3" s="77" t="s">
        <v>12</v>
      </c>
      <c r="H3" s="77" t="s">
        <v>6</v>
      </c>
      <c r="I3" s="183" t="str">
        <f>HYPERLINK("https://www.mnb.hu/letoltes/1-2025-info-ajanlas.pdf","1/2025. (I.13.) MNB Ajánlás hivatkozása")</f>
        <v>1/2025. (I.13.) MNB Ajánlás hivatkozása</v>
      </c>
    </row>
    <row r="4" spans="1:9" x14ac:dyDescent="0.3">
      <c r="A4" s="98">
        <v>5</v>
      </c>
      <c r="B4" s="21">
        <v>1</v>
      </c>
      <c r="C4" s="22"/>
      <c r="D4" s="22"/>
      <c r="E4" s="247" t="s">
        <v>23</v>
      </c>
      <c r="F4" s="247"/>
      <c r="G4" s="247"/>
      <c r="H4" s="247"/>
      <c r="I4" s="248"/>
    </row>
    <row r="5" spans="1:9" ht="66.75" customHeight="1" x14ac:dyDescent="0.3">
      <c r="A5" s="99">
        <v>5</v>
      </c>
      <c r="B5" s="12">
        <v>1</v>
      </c>
      <c r="C5" s="12">
        <v>1</v>
      </c>
      <c r="D5" s="13"/>
      <c r="E5" s="125" t="s">
        <v>131</v>
      </c>
      <c r="F5" s="7"/>
      <c r="G5" s="5"/>
      <c r="H5" s="38" t="str">
        <f>HYPERLINK("Mellekletek\51_Ellenorzes","Ellenőrzés mappa")</f>
        <v>Ellenőrzés mappa</v>
      </c>
      <c r="I5" s="89" t="s">
        <v>264</v>
      </c>
    </row>
    <row r="6" spans="1:9" ht="67.5" customHeight="1" x14ac:dyDescent="0.3">
      <c r="A6" s="99">
        <v>5</v>
      </c>
      <c r="B6" s="12">
        <v>1</v>
      </c>
      <c r="C6" s="12">
        <v>2</v>
      </c>
      <c r="D6" s="13"/>
      <c r="E6" s="125" t="s">
        <v>344</v>
      </c>
      <c r="F6" s="7"/>
      <c r="G6" s="5"/>
      <c r="H6" s="38" t="str">
        <f>HYPERLINK("Mellekletek\51_Ellenorzes","Ellenőrzés mappa")</f>
        <v>Ellenőrzés mappa</v>
      </c>
      <c r="I6" s="89" t="s">
        <v>266</v>
      </c>
    </row>
    <row r="7" spans="1:9" ht="106.5" customHeight="1" x14ac:dyDescent="0.3">
      <c r="A7" s="100">
        <v>5</v>
      </c>
      <c r="B7" s="17">
        <v>1</v>
      </c>
      <c r="C7" s="17">
        <v>3</v>
      </c>
      <c r="D7" s="11"/>
      <c r="E7" s="125" t="s">
        <v>376</v>
      </c>
      <c r="F7" s="7"/>
      <c r="G7" s="5"/>
      <c r="H7" s="168" t="str">
        <f>HYPERLINK("[Mellekletek\51_Ellenorzes\IT_ellenorzesek.xlsx]IT_ellenorzes!B4","IT ellenőrzések táblázat")</f>
        <v>IT ellenőrzések táblázat</v>
      </c>
      <c r="I7" s="89" t="s">
        <v>265</v>
      </c>
    </row>
    <row r="8" spans="1:9" ht="53.25" customHeight="1" x14ac:dyDescent="0.3">
      <c r="A8" s="100">
        <v>5</v>
      </c>
      <c r="B8" s="17">
        <v>1</v>
      </c>
      <c r="C8" s="17">
        <v>4</v>
      </c>
      <c r="D8" s="11"/>
      <c r="E8" s="125" t="s">
        <v>32</v>
      </c>
      <c r="F8" s="7"/>
      <c r="G8" s="5"/>
      <c r="H8" s="168" t="str">
        <f>HYPERLINK("[Mellekletek\51_Ellenorzes\IT_ellenorzesek.xlsx]Kiszervezett_IT_ellenorzes!B4","IT ellenőrzések táblázat")</f>
        <v>IT ellenőrzések táblázat</v>
      </c>
      <c r="I8" s="89" t="s">
        <v>312</v>
      </c>
    </row>
    <row r="9" spans="1:9" x14ac:dyDescent="0.3">
      <c r="A9" s="98">
        <v>5</v>
      </c>
      <c r="B9" s="21">
        <v>2</v>
      </c>
      <c r="C9" s="22"/>
      <c r="D9" s="22"/>
      <c r="E9" s="249" t="s">
        <v>162</v>
      </c>
      <c r="F9" s="249"/>
      <c r="G9" s="249"/>
      <c r="H9" s="249"/>
      <c r="I9" s="250"/>
    </row>
    <row r="10" spans="1:9" ht="52.5" customHeight="1" x14ac:dyDescent="0.3">
      <c r="A10" s="100">
        <v>5</v>
      </c>
      <c r="B10" s="17">
        <v>2</v>
      </c>
      <c r="C10" s="17">
        <v>1</v>
      </c>
      <c r="D10" s="11"/>
      <c r="E10" s="126" t="s">
        <v>379</v>
      </c>
      <c r="F10" s="7"/>
      <c r="G10" s="5"/>
      <c r="H10" s="38" t="str">
        <f t="shared" ref="H10:H13" si="0">HYPERLINK("Mellekletek\52_IBF","IBF mappa")</f>
        <v>IBF mappa</v>
      </c>
      <c r="I10" s="89" t="s">
        <v>267</v>
      </c>
    </row>
    <row r="11" spans="1:9" ht="46.5" customHeight="1" x14ac:dyDescent="0.3">
      <c r="A11" s="100">
        <v>5</v>
      </c>
      <c r="B11" s="17">
        <v>2</v>
      </c>
      <c r="C11" s="17">
        <v>2</v>
      </c>
      <c r="D11" s="11"/>
      <c r="E11" s="126" t="s">
        <v>377</v>
      </c>
      <c r="F11" s="7"/>
      <c r="G11" s="5"/>
      <c r="H11" s="38" t="str">
        <f t="shared" si="0"/>
        <v>IBF mappa</v>
      </c>
      <c r="I11" s="89" t="s">
        <v>267</v>
      </c>
    </row>
    <row r="12" spans="1:9" ht="65.25" customHeight="1" x14ac:dyDescent="0.3">
      <c r="A12" s="100">
        <v>5</v>
      </c>
      <c r="B12" s="17">
        <v>2</v>
      </c>
      <c r="C12" s="17">
        <v>3</v>
      </c>
      <c r="D12" s="11"/>
      <c r="E12" s="125" t="s">
        <v>378</v>
      </c>
      <c r="F12" s="7"/>
      <c r="G12" s="5"/>
      <c r="H12" s="38" t="str">
        <f t="shared" si="0"/>
        <v>IBF mappa</v>
      </c>
      <c r="I12" s="89" t="s">
        <v>268</v>
      </c>
    </row>
    <row r="13" spans="1:9" ht="54" customHeight="1" x14ac:dyDescent="0.3">
      <c r="A13" s="100">
        <v>5</v>
      </c>
      <c r="B13" s="17">
        <v>2</v>
      </c>
      <c r="C13" s="17">
        <v>4</v>
      </c>
      <c r="D13" s="11"/>
      <c r="E13" s="125" t="s">
        <v>132</v>
      </c>
      <c r="F13" s="7"/>
      <c r="G13" s="5"/>
      <c r="H13" s="38" t="str">
        <f t="shared" si="0"/>
        <v>IBF mappa</v>
      </c>
      <c r="I13" s="89" t="s">
        <v>267</v>
      </c>
    </row>
    <row r="14" spans="1:9" x14ac:dyDescent="0.3">
      <c r="A14" s="98">
        <v>5</v>
      </c>
      <c r="B14" s="21">
        <v>3</v>
      </c>
      <c r="C14" s="22"/>
      <c r="D14" s="22"/>
      <c r="E14" s="249" t="s">
        <v>133</v>
      </c>
      <c r="F14" s="249"/>
      <c r="G14" s="249"/>
      <c r="H14" s="249"/>
      <c r="I14" s="250"/>
    </row>
    <row r="15" spans="1:9" ht="53.25" customHeight="1" x14ac:dyDescent="0.3">
      <c r="A15" s="103">
        <v>5</v>
      </c>
      <c r="B15" s="73">
        <v>3</v>
      </c>
      <c r="C15" s="17">
        <v>1</v>
      </c>
      <c r="D15" s="22"/>
      <c r="E15" s="125" t="s">
        <v>190</v>
      </c>
      <c r="F15" s="7"/>
      <c r="G15" s="5"/>
      <c r="H15" s="38" t="str">
        <f>HYPERLINK("Mellekletek\52_IBF","IBF mappa")</f>
        <v>IBF mappa</v>
      </c>
      <c r="I15" s="89" t="s">
        <v>269</v>
      </c>
    </row>
    <row r="16" spans="1:9" ht="54" customHeight="1" x14ac:dyDescent="0.3">
      <c r="A16" s="100">
        <v>5</v>
      </c>
      <c r="B16" s="17">
        <v>3</v>
      </c>
      <c r="C16" s="17">
        <v>2</v>
      </c>
      <c r="D16" s="11"/>
      <c r="E16" s="125" t="s">
        <v>189</v>
      </c>
      <c r="F16" s="7"/>
      <c r="G16" s="7"/>
      <c r="H16" s="87" t="str">
        <f t="shared" ref="H16" si="1">HYPERLINK("Mellekletek\23_Szabalyozas","Szabályozás mappa")</f>
        <v>Szabályozás mappa</v>
      </c>
      <c r="I16" s="89" t="s">
        <v>270</v>
      </c>
    </row>
    <row r="17" spans="1:9" ht="69" customHeight="1" x14ac:dyDescent="0.3">
      <c r="A17" s="100">
        <v>5</v>
      </c>
      <c r="B17" s="17">
        <v>3</v>
      </c>
      <c r="C17" s="17">
        <v>3</v>
      </c>
      <c r="D17" s="11"/>
      <c r="E17" s="125" t="s">
        <v>170</v>
      </c>
      <c r="F17" s="7"/>
      <c r="G17" s="5"/>
      <c r="H17" s="38" t="str">
        <f>HYPERLINK("Mellekletek\52_IBF","IBF mappa")</f>
        <v>IBF mappa</v>
      </c>
      <c r="I17" s="89" t="s">
        <v>271</v>
      </c>
    </row>
    <row r="18" spans="1:9" ht="105" customHeight="1" x14ac:dyDescent="0.3">
      <c r="A18" s="100">
        <v>5</v>
      </c>
      <c r="B18" s="17">
        <v>3</v>
      </c>
      <c r="C18" s="17">
        <v>4</v>
      </c>
      <c r="D18" s="11"/>
      <c r="E18" s="125" t="s">
        <v>272</v>
      </c>
      <c r="F18" s="7"/>
      <c r="G18" s="5"/>
      <c r="H18" s="38" t="str">
        <f t="shared" ref="H18:H20" si="2">HYPERLINK("Mellekletek\52_IBF","IBF mappa")</f>
        <v>IBF mappa</v>
      </c>
      <c r="I18" s="89" t="s">
        <v>271</v>
      </c>
    </row>
    <row r="19" spans="1:9" ht="57" customHeight="1" x14ac:dyDescent="0.3">
      <c r="A19" s="100">
        <v>5</v>
      </c>
      <c r="B19" s="17">
        <v>3</v>
      </c>
      <c r="C19" s="17">
        <v>5</v>
      </c>
      <c r="D19" s="11"/>
      <c r="E19" s="125" t="s">
        <v>135</v>
      </c>
      <c r="F19" s="7"/>
      <c r="G19" s="5"/>
      <c r="H19" s="38" t="str">
        <f t="shared" si="2"/>
        <v>IBF mappa</v>
      </c>
      <c r="I19" s="89" t="s">
        <v>273</v>
      </c>
    </row>
    <row r="20" spans="1:9" ht="66" customHeight="1" x14ac:dyDescent="0.3">
      <c r="A20" s="100">
        <v>5</v>
      </c>
      <c r="B20" s="17">
        <v>3</v>
      </c>
      <c r="C20" s="17">
        <v>6</v>
      </c>
      <c r="D20" s="11"/>
      <c r="E20" s="125" t="s">
        <v>136</v>
      </c>
      <c r="F20" s="7"/>
      <c r="G20" s="5"/>
      <c r="H20" s="38" t="str">
        <f t="shared" si="2"/>
        <v>IBF mappa</v>
      </c>
      <c r="I20" s="89" t="s">
        <v>274</v>
      </c>
    </row>
    <row r="21" spans="1:9" x14ac:dyDescent="0.3">
      <c r="A21" s="98">
        <v>5</v>
      </c>
      <c r="B21" s="21">
        <v>4</v>
      </c>
      <c r="C21" s="22"/>
      <c r="D21" s="22"/>
      <c r="E21" s="247" t="s">
        <v>134</v>
      </c>
      <c r="F21" s="247"/>
      <c r="G21" s="247"/>
      <c r="H21" s="247"/>
      <c r="I21" s="248"/>
    </row>
    <row r="22" spans="1:9" x14ac:dyDescent="0.3">
      <c r="A22" s="98">
        <v>5</v>
      </c>
      <c r="B22" s="21">
        <v>4</v>
      </c>
      <c r="C22" s="74">
        <v>1</v>
      </c>
      <c r="D22" s="22"/>
      <c r="E22" s="247" t="s">
        <v>24</v>
      </c>
      <c r="F22" s="247"/>
      <c r="G22" s="247"/>
      <c r="H22" s="247"/>
      <c r="I22" s="248"/>
    </row>
    <row r="23" spans="1:9" ht="53.25" customHeight="1" x14ac:dyDescent="0.3">
      <c r="A23" s="100">
        <v>5</v>
      </c>
      <c r="B23" s="17">
        <v>4</v>
      </c>
      <c r="C23" s="17">
        <v>1</v>
      </c>
      <c r="D23" s="17">
        <v>1</v>
      </c>
      <c r="E23" s="125" t="s">
        <v>191</v>
      </c>
      <c r="F23" s="7"/>
      <c r="G23" s="7"/>
      <c r="H23" s="87" t="str">
        <f t="shared" ref="H23" si="3">HYPERLINK("Mellekletek\23_Szabalyozas","Szabályozás mappa")</f>
        <v>Szabályozás mappa</v>
      </c>
      <c r="I23" s="138" t="s">
        <v>310</v>
      </c>
    </row>
    <row r="24" spans="1:9" ht="119.25" customHeight="1" x14ac:dyDescent="0.3">
      <c r="A24" s="100">
        <v>5</v>
      </c>
      <c r="B24" s="17">
        <v>4</v>
      </c>
      <c r="C24" s="17">
        <v>1</v>
      </c>
      <c r="D24" s="17">
        <v>2</v>
      </c>
      <c r="E24" s="125" t="s">
        <v>334</v>
      </c>
      <c r="F24" s="7"/>
      <c r="G24" s="7"/>
      <c r="H24" s="38" t="str">
        <f t="shared" ref="H24:H26" si="4">HYPERLINK("Mellekletek\54_Naplozas","Naplózás mappa")</f>
        <v>Naplózás mappa</v>
      </c>
      <c r="I24" s="138" t="s">
        <v>313</v>
      </c>
    </row>
    <row r="25" spans="1:9" ht="128.25" customHeight="1" x14ac:dyDescent="0.3">
      <c r="A25" s="100">
        <v>5</v>
      </c>
      <c r="B25" s="17">
        <v>4</v>
      </c>
      <c r="C25" s="17">
        <v>1</v>
      </c>
      <c r="D25" s="17">
        <v>3</v>
      </c>
      <c r="E25" s="125" t="s">
        <v>363</v>
      </c>
      <c r="F25" s="7"/>
      <c r="G25" s="7"/>
      <c r="H25" s="38" t="str">
        <f t="shared" si="4"/>
        <v>Naplózás mappa</v>
      </c>
      <c r="I25" s="138" t="s">
        <v>310</v>
      </c>
    </row>
    <row r="26" spans="1:9" ht="82.5" customHeight="1" x14ac:dyDescent="0.3">
      <c r="A26" s="156">
        <v>5</v>
      </c>
      <c r="B26" s="140">
        <v>4</v>
      </c>
      <c r="C26" s="140">
        <v>1</v>
      </c>
      <c r="D26" s="140">
        <v>4</v>
      </c>
      <c r="E26" s="169" t="s">
        <v>275</v>
      </c>
      <c r="F26" s="132"/>
      <c r="G26" s="141"/>
      <c r="H26" s="38" t="str">
        <f t="shared" si="4"/>
        <v>Naplózás mappa</v>
      </c>
      <c r="I26" s="138" t="s">
        <v>310</v>
      </c>
    </row>
    <row r="27" spans="1:9" ht="28.2" thickBot="1" x14ac:dyDescent="0.35">
      <c r="A27" s="109">
        <v>5</v>
      </c>
      <c r="B27" s="110">
        <v>4</v>
      </c>
      <c r="C27" s="110">
        <v>1</v>
      </c>
      <c r="D27" s="110">
        <v>5</v>
      </c>
      <c r="E27" s="139" t="s">
        <v>335</v>
      </c>
      <c r="F27" s="154"/>
      <c r="G27" s="117"/>
      <c r="H27" s="111" t="str">
        <f t="shared" ref="H27" si="5">HYPERLINK("Mellekletek\54_Naplozas","Naplózás mappa")</f>
        <v>Naplózás mappa</v>
      </c>
      <c r="I27" s="90" t="s">
        <v>311</v>
      </c>
    </row>
    <row r="28" spans="1:9" ht="15" thickTop="1" thickBot="1" x14ac:dyDescent="0.35">
      <c r="A28" s="216" t="s">
        <v>322</v>
      </c>
      <c r="B28" s="216"/>
      <c r="C28" s="216"/>
      <c r="D28" s="216"/>
      <c r="E28" s="216"/>
      <c r="F28" s="216"/>
      <c r="G28" s="229" t="s">
        <v>323</v>
      </c>
      <c r="H28" s="229"/>
      <c r="I28" s="229"/>
    </row>
    <row r="29" spans="1:9" ht="14.4" thickTop="1" x14ac:dyDescent="0.3"/>
    <row r="33" spans="6:6" ht="14.4" x14ac:dyDescent="0.3">
      <c r="F33" s="136"/>
    </row>
  </sheetData>
  <mergeCells count="10">
    <mergeCell ref="A1:I1"/>
    <mergeCell ref="G2:I2"/>
    <mergeCell ref="A28:F28"/>
    <mergeCell ref="G28:I28"/>
    <mergeCell ref="E22:I22"/>
    <mergeCell ref="A2:F2"/>
    <mergeCell ref="E4:I4"/>
    <mergeCell ref="E9:I9"/>
    <mergeCell ref="E14:I14"/>
    <mergeCell ref="E21:I21"/>
  </mergeCells>
  <conditionalFormatting sqref="F5:F8 F26:F27">
    <cfRule type="cellIs" dxfId="16" priority="6" operator="equal">
      <formula>0</formula>
    </cfRule>
  </conditionalFormatting>
  <conditionalFormatting sqref="F10:F13">
    <cfRule type="cellIs" dxfId="15" priority="5" operator="equal">
      <formula>0</formula>
    </cfRule>
  </conditionalFormatting>
  <conditionalFormatting sqref="F15:F20">
    <cfRule type="cellIs" dxfId="14" priority="4" operator="equal">
      <formula>0</formula>
    </cfRule>
  </conditionalFormatting>
  <conditionalFormatting sqref="G16">
    <cfRule type="cellIs" dxfId="13" priority="3" operator="equal">
      <formula>0</formula>
    </cfRule>
  </conditionalFormatting>
  <conditionalFormatting sqref="F23:G25">
    <cfRule type="cellIs" dxfId="12" priority="2" operator="equal">
      <formula>0</formula>
    </cfRule>
  </conditionalFormatting>
  <dataValidations count="6">
    <dataValidation allowBlank="1" showInputMessage="1" showErrorMessage="1" prompt="Ezt a cellát nem kell kitölteni_x000a_" sqref="G10:G13 G15 G5:G8 G17:G20 G26" xr:uid="{93AC3ED5-A451-4F2E-B0BC-CAAD8A933C85}"/>
    <dataValidation allowBlank="1" showInputMessage="1" showErrorMessage="1" prompt="Dokumentum neve" sqref="F5:F8 F10:F13 F15:F20 F23:F26" xr:uid="{0175110A-2EAF-44F9-AFFA-136509B791C2}"/>
    <dataValidation allowBlank="1" showInputMessage="1" showErrorMessage="1" prompt="Vonatkozó fejezet száma, címe" sqref="G16 G23:G25" xr:uid="{BC943946-F1B1-456E-A771-C5DB39DFF9FF}"/>
    <dataValidation allowBlank="1" showInputMessage="1" showErrorMessage="1" prompt="Dokumentum neve_x000a_" sqref="F27" xr:uid="{2A3560E1-B3CC-4214-B620-150129537BA2}"/>
    <dataValidation allowBlank="1" showInputMessage="1" showErrorMessage="1" prompt="Ezt a cellát nem kell kitölteni" sqref="G27" xr:uid="{F64BDD7E-2C93-4929-99BE-1D160D042773}"/>
    <dataValidation allowBlank="1" showInputMessage="1" showErrorMessage="1" prompt="_x000a_" sqref="H27" xr:uid="{64E471E6-8279-4CB7-92CB-7BF965ADB3F1}"/>
  </dataValidations>
  <hyperlinks>
    <hyperlink ref="A2:F2" location="'IV. Üzemeltetés'!F5" display="&lt;&lt; Előző munkalap" xr:uid="{2BA09D0A-CC42-4109-A293-EB1B68E8A2B8}"/>
    <hyperlink ref="G2" location="'e-Csatornák'!F6" display="Következő munkalap &gt;&gt;" xr:uid="{ADC03F73-06F0-4AA5-B60F-E15A5CB9E9C6}"/>
    <hyperlink ref="A28:F28" location="'IV. Üzemeltetés'!F5" display="&lt;&lt; Előző munkalap" xr:uid="{80F080A7-D7F0-4682-8B36-49B52D1FC265}"/>
    <hyperlink ref="G28" location="'e-Csatornák'!F6" display="Következő munkalap &gt;&gt;" xr:uid="{E456DC6F-759A-420F-8B75-A69EED952D94}"/>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50"/>
  <sheetViews>
    <sheetView zoomScaleNormal="100" workbookViewId="0">
      <pane xSplit="5" ySplit="3" topLeftCell="F4" activePane="bottomRight" state="frozen"/>
      <selection pane="topRight" activeCell="F1" sqref="F1"/>
      <selection pane="bottomLeft" activeCell="A2" sqref="A2"/>
      <selection pane="bottomRight" activeCell="F6" sqref="F6"/>
    </sheetView>
  </sheetViews>
  <sheetFormatPr defaultRowHeight="13.8" x14ac:dyDescent="0.3"/>
  <cols>
    <col min="1" max="4" width="3.109375" customWidth="1"/>
    <col min="5" max="5" width="40.6640625" customWidth="1"/>
    <col min="6" max="6" width="30.6640625" customWidth="1"/>
    <col min="7" max="8" width="20.6640625" customWidth="1"/>
    <col min="9" max="9" width="20.6640625" style="104" customWidth="1"/>
    <col min="11" max="11" width="8.88671875" style="172"/>
  </cols>
  <sheetData>
    <row r="1" spans="1:11" x14ac:dyDescent="0.3">
      <c r="A1" s="217" t="s">
        <v>369</v>
      </c>
      <c r="B1" s="217"/>
      <c r="C1" s="217"/>
      <c r="D1" s="217"/>
      <c r="E1" s="217"/>
      <c r="F1" s="217"/>
      <c r="G1" s="217"/>
      <c r="H1" s="217"/>
      <c r="I1" s="217"/>
    </row>
    <row r="2" spans="1:11" ht="14.4" thickBot="1" x14ac:dyDescent="0.35">
      <c r="A2" s="216" t="s">
        <v>322</v>
      </c>
      <c r="B2" s="216"/>
      <c r="C2" s="216"/>
      <c r="D2" s="216"/>
      <c r="E2" s="216"/>
      <c r="F2" s="216"/>
      <c r="G2" s="229" t="s">
        <v>323</v>
      </c>
      <c r="H2" s="229"/>
      <c r="I2" s="229"/>
    </row>
    <row r="3" spans="1:11" ht="90" customHeight="1" thickTop="1" x14ac:dyDescent="0.3">
      <c r="A3" s="75" t="s">
        <v>0</v>
      </c>
      <c r="B3" s="76" t="s">
        <v>1</v>
      </c>
      <c r="C3" s="76" t="s">
        <v>2</v>
      </c>
      <c r="D3" s="76" t="s">
        <v>4</v>
      </c>
      <c r="E3" s="77" t="s">
        <v>3</v>
      </c>
      <c r="F3" s="77" t="s">
        <v>13</v>
      </c>
      <c r="G3" s="77" t="s">
        <v>12</v>
      </c>
      <c r="H3" s="77" t="s">
        <v>6</v>
      </c>
      <c r="I3" s="163" t="s">
        <v>375</v>
      </c>
    </row>
    <row r="4" spans="1:11" s="151" customFormat="1" ht="25.5" customHeight="1" x14ac:dyDescent="0.3">
      <c r="A4" s="148" t="s">
        <v>172</v>
      </c>
      <c r="B4" s="149">
        <v>1</v>
      </c>
      <c r="C4" s="150"/>
      <c r="D4" s="158" t="s">
        <v>171</v>
      </c>
      <c r="E4" s="160"/>
      <c r="F4" s="161"/>
      <c r="G4" s="161"/>
      <c r="H4" s="162"/>
      <c r="I4" s="167" t="str">
        <f>HYPERLINK("https://www.mnb.hu/letoltes/1-2025-info-ajanlas.pdf","1/2025. (I.13.) MNB Ajánlás hivatkozása")</f>
        <v>1/2025. (I.13.) MNB Ajánlás hivatkozása</v>
      </c>
      <c r="K4" s="182"/>
    </row>
    <row r="5" spans="1:11" s="151" customFormat="1" ht="14.4" x14ac:dyDescent="0.3">
      <c r="A5" s="148" t="s">
        <v>172</v>
      </c>
      <c r="B5" s="149">
        <v>1</v>
      </c>
      <c r="C5" s="149">
        <v>1</v>
      </c>
      <c r="D5" s="150"/>
      <c r="E5" s="257" t="s">
        <v>173</v>
      </c>
      <c r="F5" s="257"/>
      <c r="G5" s="257"/>
      <c r="H5" s="257"/>
      <c r="I5" s="258"/>
      <c r="K5" s="182"/>
    </row>
    <row r="6" spans="1:11" ht="39" customHeight="1" x14ac:dyDescent="0.3">
      <c r="A6" s="99" t="s">
        <v>172</v>
      </c>
      <c r="B6" s="12">
        <v>1</v>
      </c>
      <c r="C6" s="12">
        <v>1</v>
      </c>
      <c r="D6" s="12">
        <v>1</v>
      </c>
      <c r="E6" s="125" t="s">
        <v>182</v>
      </c>
      <c r="F6" s="7"/>
      <c r="G6" s="5"/>
      <c r="H6" s="38" t="str">
        <f t="shared" ref="H6:H12" si="0">HYPERLINK("Mellekletek\E1_Portal","E1 Portál mappa")</f>
        <v>E1 Portál mappa</v>
      </c>
      <c r="I6" s="175" t="s">
        <v>314</v>
      </c>
    </row>
    <row r="7" spans="1:11" ht="103.5" customHeight="1" x14ac:dyDescent="0.3">
      <c r="A7" s="99" t="s">
        <v>172</v>
      </c>
      <c r="B7" s="12">
        <v>1</v>
      </c>
      <c r="C7" s="12">
        <v>1</v>
      </c>
      <c r="D7" s="12">
        <v>2</v>
      </c>
      <c r="E7" s="125" t="s">
        <v>194</v>
      </c>
      <c r="F7" s="7"/>
      <c r="G7" s="5"/>
      <c r="H7" s="38" t="str">
        <f t="shared" si="0"/>
        <v>E1 Portál mappa</v>
      </c>
      <c r="I7" s="175" t="s">
        <v>318</v>
      </c>
    </row>
    <row r="8" spans="1:11" ht="76.5" customHeight="1" x14ac:dyDescent="0.3">
      <c r="A8" s="99" t="s">
        <v>172</v>
      </c>
      <c r="B8" s="12">
        <v>1</v>
      </c>
      <c r="C8" s="12">
        <v>1</v>
      </c>
      <c r="D8" s="12">
        <v>3</v>
      </c>
      <c r="E8" s="125" t="s">
        <v>193</v>
      </c>
      <c r="F8" s="7"/>
      <c r="G8" s="5"/>
      <c r="H8" s="38" t="str">
        <f t="shared" si="0"/>
        <v>E1 Portál mappa</v>
      </c>
      <c r="I8" s="175" t="s">
        <v>314</v>
      </c>
    </row>
    <row r="9" spans="1:11" ht="51" customHeight="1" x14ac:dyDescent="0.3">
      <c r="A9" s="99" t="s">
        <v>172</v>
      </c>
      <c r="B9" s="12">
        <v>1</v>
      </c>
      <c r="C9" s="12">
        <v>1</v>
      </c>
      <c r="D9" s="12">
        <v>4</v>
      </c>
      <c r="E9" s="125" t="s">
        <v>192</v>
      </c>
      <c r="F9" s="7"/>
      <c r="G9" s="5"/>
      <c r="H9" s="38" t="str">
        <f t="shared" si="0"/>
        <v>E1 Portál mappa</v>
      </c>
      <c r="I9" s="175" t="s">
        <v>315</v>
      </c>
    </row>
    <row r="10" spans="1:11" ht="27.6" x14ac:dyDescent="0.3">
      <c r="A10" s="99" t="s">
        <v>172</v>
      </c>
      <c r="B10" s="12">
        <v>1</v>
      </c>
      <c r="C10" s="12">
        <v>1</v>
      </c>
      <c r="D10" s="12">
        <v>5</v>
      </c>
      <c r="E10" s="125" t="s">
        <v>176</v>
      </c>
      <c r="F10" s="7"/>
      <c r="G10" s="5"/>
      <c r="H10" s="38" t="str">
        <f t="shared" si="0"/>
        <v>E1 Portál mappa</v>
      </c>
      <c r="I10" s="175" t="s">
        <v>314</v>
      </c>
    </row>
    <row r="11" spans="1:11" ht="82.8" x14ac:dyDescent="0.3">
      <c r="A11" s="99" t="s">
        <v>172</v>
      </c>
      <c r="B11" s="12">
        <v>1</v>
      </c>
      <c r="C11" s="12">
        <v>1</v>
      </c>
      <c r="D11" s="12">
        <v>6</v>
      </c>
      <c r="E11" s="125" t="s">
        <v>179</v>
      </c>
      <c r="F11" s="7"/>
      <c r="G11" s="7"/>
      <c r="H11" s="38" t="str">
        <f t="shared" si="0"/>
        <v>E1 Portál mappa</v>
      </c>
      <c r="I11" s="176" t="s">
        <v>317</v>
      </c>
    </row>
    <row r="12" spans="1:11" ht="41.4" x14ac:dyDescent="0.3">
      <c r="A12" s="99" t="s">
        <v>172</v>
      </c>
      <c r="B12" s="12">
        <v>1</v>
      </c>
      <c r="C12" s="12">
        <v>1</v>
      </c>
      <c r="D12" s="12">
        <v>7</v>
      </c>
      <c r="E12" s="125" t="s">
        <v>177</v>
      </c>
      <c r="F12" s="6"/>
      <c r="G12" s="5"/>
      <c r="H12" s="38" t="str">
        <f t="shared" si="0"/>
        <v>E1 Portál mappa</v>
      </c>
      <c r="I12" s="175" t="s">
        <v>314</v>
      </c>
    </row>
    <row r="13" spans="1:11" s="151" customFormat="1" ht="25.5" customHeight="1" x14ac:dyDescent="0.3">
      <c r="A13" s="148" t="s">
        <v>172</v>
      </c>
      <c r="B13" s="149">
        <v>1</v>
      </c>
      <c r="C13" s="149">
        <v>2</v>
      </c>
      <c r="D13" s="150"/>
      <c r="E13" s="251" t="s">
        <v>185</v>
      </c>
      <c r="F13" s="252"/>
      <c r="G13" s="252"/>
      <c r="H13" s="253"/>
      <c r="I13" s="167" t="str">
        <f>HYPERLINK("https://www.mnb.hu/letoltes/1-2025-info-ajanlas.pdf","1/2025. (I.13.) MNB Ajánlás hivatkozása")</f>
        <v>1/2025. (I.13.) MNB Ajánlás hivatkozása</v>
      </c>
      <c r="K13" s="182"/>
    </row>
    <row r="14" spans="1:11" ht="55.2" x14ac:dyDescent="0.3">
      <c r="A14" s="103" t="s">
        <v>172</v>
      </c>
      <c r="B14" s="73">
        <v>1</v>
      </c>
      <c r="C14" s="73">
        <v>2</v>
      </c>
      <c r="D14" s="12">
        <v>1</v>
      </c>
      <c r="E14" s="125" t="s">
        <v>186</v>
      </c>
      <c r="F14" s="7"/>
      <c r="G14" s="5"/>
      <c r="H14" s="38" t="str">
        <f t="shared" ref="H14:H17" si="1">HYPERLINK("Mellekletek\E1_MobilApp","E1 MobilApp mappa")</f>
        <v>E1 MobilApp mappa</v>
      </c>
      <c r="I14" s="175" t="s">
        <v>314</v>
      </c>
    </row>
    <row r="15" spans="1:11" ht="65.25" customHeight="1" x14ac:dyDescent="0.3">
      <c r="A15" s="103" t="s">
        <v>172</v>
      </c>
      <c r="B15" s="73">
        <v>1</v>
      </c>
      <c r="C15" s="73">
        <v>2</v>
      </c>
      <c r="D15" s="12">
        <v>2</v>
      </c>
      <c r="E15" s="125" t="s">
        <v>178</v>
      </c>
      <c r="F15" s="7"/>
      <c r="G15" s="5"/>
      <c r="H15" s="38" t="str">
        <f t="shared" si="1"/>
        <v>E1 MobilApp mappa</v>
      </c>
      <c r="I15" s="175" t="s">
        <v>319</v>
      </c>
    </row>
    <row r="16" spans="1:11" ht="82.8" x14ac:dyDescent="0.3">
      <c r="A16" s="103" t="s">
        <v>172</v>
      </c>
      <c r="B16" s="73">
        <v>1</v>
      </c>
      <c r="C16" s="73">
        <v>2</v>
      </c>
      <c r="D16" s="12">
        <v>3</v>
      </c>
      <c r="E16" s="125" t="s">
        <v>180</v>
      </c>
      <c r="F16" s="7"/>
      <c r="G16" s="5"/>
      <c r="H16" s="38" t="str">
        <f t="shared" si="1"/>
        <v>E1 MobilApp mappa</v>
      </c>
      <c r="I16" s="177" t="s">
        <v>317</v>
      </c>
    </row>
    <row r="17" spans="1:10" ht="76.5" customHeight="1" x14ac:dyDescent="0.3">
      <c r="A17" s="103" t="s">
        <v>172</v>
      </c>
      <c r="B17" s="73">
        <v>1</v>
      </c>
      <c r="C17" s="73">
        <v>2</v>
      </c>
      <c r="D17" s="12">
        <v>4</v>
      </c>
      <c r="E17" s="125" t="s">
        <v>200</v>
      </c>
      <c r="F17" s="7"/>
      <c r="G17" s="5"/>
      <c r="H17" s="38" t="str">
        <f t="shared" si="1"/>
        <v>E1 MobilApp mappa</v>
      </c>
      <c r="I17" s="175" t="s">
        <v>319</v>
      </c>
    </row>
    <row r="18" spans="1:10" ht="24.75" customHeight="1" x14ac:dyDescent="0.3">
      <c r="A18" s="148" t="s">
        <v>172</v>
      </c>
      <c r="B18" s="149">
        <v>2</v>
      </c>
      <c r="C18" s="150"/>
      <c r="D18" s="150"/>
      <c r="E18" s="259" t="s">
        <v>306</v>
      </c>
      <c r="F18" s="259"/>
      <c r="G18" s="259"/>
      <c r="H18" s="259"/>
      <c r="I18" s="260"/>
    </row>
    <row r="19" spans="1:10" ht="14.25" customHeight="1" x14ac:dyDescent="0.3">
      <c r="A19" s="113" t="s">
        <v>172</v>
      </c>
      <c r="B19" s="15">
        <v>2</v>
      </c>
      <c r="C19" s="15">
        <v>1</v>
      </c>
      <c r="D19" s="16"/>
      <c r="E19" s="254" t="s">
        <v>276</v>
      </c>
      <c r="F19" s="255"/>
      <c r="G19" s="255"/>
      <c r="H19" s="256"/>
      <c r="I19" s="181" t="str">
        <f>HYPERLINK("https://net.jogtar.hu/jogszabaly?docid=a2400029.mnb","29/2024 (VI.24.) MNB R.")</f>
        <v>29/2024 (VI.24.) MNB R.</v>
      </c>
      <c r="J19" s="172"/>
    </row>
    <row r="20" spans="1:10" ht="28.5" customHeight="1" x14ac:dyDescent="0.3">
      <c r="A20" s="100" t="s">
        <v>172</v>
      </c>
      <c r="B20" s="17">
        <v>2</v>
      </c>
      <c r="C20" s="17">
        <v>1</v>
      </c>
      <c r="D20" s="17">
        <v>1</v>
      </c>
      <c r="E20" s="125" t="s">
        <v>277</v>
      </c>
      <c r="F20" s="7"/>
      <c r="G20" s="143"/>
      <c r="H20" s="38" t="str">
        <f t="shared" ref="H20:H31" si="2">HYPERLINK("Mellekletek\E2_AEHE","E2 AEHE mappa")</f>
        <v>E2 AEHE mappa</v>
      </c>
      <c r="I20" s="177" t="s">
        <v>385</v>
      </c>
    </row>
    <row r="21" spans="1:10" ht="55.2" x14ac:dyDescent="0.3">
      <c r="A21" s="100" t="s">
        <v>172</v>
      </c>
      <c r="B21" s="17">
        <v>2</v>
      </c>
      <c r="C21" s="17">
        <v>1</v>
      </c>
      <c r="D21" s="17">
        <v>2</v>
      </c>
      <c r="E21" s="125" t="s">
        <v>401</v>
      </c>
      <c r="F21" s="7"/>
      <c r="G21" s="143"/>
      <c r="H21" s="38" t="str">
        <f t="shared" si="2"/>
        <v>E2 AEHE mappa</v>
      </c>
      <c r="I21" s="177" t="s">
        <v>400</v>
      </c>
    </row>
    <row r="22" spans="1:10" ht="41.4" x14ac:dyDescent="0.3">
      <c r="A22" s="100" t="s">
        <v>172</v>
      </c>
      <c r="B22" s="17">
        <v>2</v>
      </c>
      <c r="C22" s="17">
        <v>1</v>
      </c>
      <c r="D22" s="17">
        <v>3</v>
      </c>
      <c r="E22" s="125" t="s">
        <v>278</v>
      </c>
      <c r="F22" s="7"/>
      <c r="G22" s="143"/>
      <c r="H22" s="38" t="str">
        <f t="shared" si="2"/>
        <v>E2 AEHE mappa</v>
      </c>
      <c r="I22" s="178" t="s">
        <v>399</v>
      </c>
    </row>
    <row r="23" spans="1:10" ht="27.6" x14ac:dyDescent="0.3">
      <c r="A23" s="100" t="s">
        <v>172</v>
      </c>
      <c r="B23" s="17">
        <v>2</v>
      </c>
      <c r="C23" s="17">
        <v>1</v>
      </c>
      <c r="D23" s="17">
        <v>4</v>
      </c>
      <c r="E23" s="125" t="s">
        <v>279</v>
      </c>
      <c r="F23" s="7"/>
      <c r="G23" s="7"/>
      <c r="H23" s="38" t="str">
        <f t="shared" si="2"/>
        <v>E2 AEHE mappa</v>
      </c>
      <c r="I23" s="177" t="s">
        <v>387</v>
      </c>
    </row>
    <row r="24" spans="1:10" ht="25.5" customHeight="1" x14ac:dyDescent="0.3">
      <c r="A24" s="100" t="s">
        <v>172</v>
      </c>
      <c r="B24" s="17">
        <v>2</v>
      </c>
      <c r="C24" s="17">
        <v>1</v>
      </c>
      <c r="D24" s="17">
        <v>5</v>
      </c>
      <c r="E24" s="125" t="s">
        <v>280</v>
      </c>
      <c r="F24" s="7"/>
      <c r="G24" s="143"/>
      <c r="H24" s="38" t="str">
        <f t="shared" si="2"/>
        <v>E2 AEHE mappa</v>
      </c>
      <c r="I24" s="177" t="s">
        <v>387</v>
      </c>
    </row>
    <row r="25" spans="1:10" ht="43.5" customHeight="1" x14ac:dyDescent="0.3">
      <c r="A25" s="100" t="s">
        <v>172</v>
      </c>
      <c r="B25" s="17">
        <v>2</v>
      </c>
      <c r="C25" s="17">
        <v>1</v>
      </c>
      <c r="D25" s="17">
        <v>6</v>
      </c>
      <c r="E25" s="125" t="s">
        <v>281</v>
      </c>
      <c r="F25" s="7"/>
      <c r="G25" s="143"/>
      <c r="H25" s="38" t="str">
        <f t="shared" si="2"/>
        <v>E2 AEHE mappa</v>
      </c>
      <c r="I25" s="177" t="s">
        <v>386</v>
      </c>
    </row>
    <row r="26" spans="1:10" ht="110.4" x14ac:dyDescent="0.3">
      <c r="A26" s="100" t="s">
        <v>172</v>
      </c>
      <c r="B26" s="17">
        <v>2</v>
      </c>
      <c r="C26" s="17">
        <v>1</v>
      </c>
      <c r="D26" s="17">
        <v>7</v>
      </c>
      <c r="E26" s="125" t="s">
        <v>282</v>
      </c>
      <c r="F26" s="7"/>
      <c r="G26" s="7"/>
      <c r="H26" s="38" t="str">
        <f t="shared" si="2"/>
        <v>E2 AEHE mappa</v>
      </c>
      <c r="I26" s="178" t="s">
        <v>396</v>
      </c>
    </row>
    <row r="27" spans="1:10" ht="39" customHeight="1" x14ac:dyDescent="0.3">
      <c r="A27" s="100" t="s">
        <v>172</v>
      </c>
      <c r="B27" s="17">
        <v>2</v>
      </c>
      <c r="C27" s="17">
        <v>1</v>
      </c>
      <c r="D27" s="17">
        <v>8</v>
      </c>
      <c r="E27" s="125" t="s">
        <v>283</v>
      </c>
      <c r="F27" s="7"/>
      <c r="G27" s="143"/>
      <c r="H27" s="38" t="str">
        <f t="shared" si="2"/>
        <v>E2 AEHE mappa</v>
      </c>
      <c r="I27" s="178" t="s">
        <v>388</v>
      </c>
    </row>
    <row r="28" spans="1:10" ht="69" x14ac:dyDescent="0.3">
      <c r="A28" s="100" t="s">
        <v>172</v>
      </c>
      <c r="B28" s="17">
        <v>2</v>
      </c>
      <c r="C28" s="17">
        <v>1</v>
      </c>
      <c r="D28" s="17">
        <v>9</v>
      </c>
      <c r="E28" s="125" t="s">
        <v>284</v>
      </c>
      <c r="F28" s="7"/>
      <c r="G28" s="143"/>
      <c r="H28" s="38" t="str">
        <f t="shared" si="2"/>
        <v>E2 AEHE mappa</v>
      </c>
      <c r="I28" s="178" t="s">
        <v>390</v>
      </c>
    </row>
    <row r="29" spans="1:10" ht="41.4" x14ac:dyDescent="0.3">
      <c r="A29" s="100" t="s">
        <v>172</v>
      </c>
      <c r="B29" s="17">
        <v>2</v>
      </c>
      <c r="C29" s="17">
        <v>1</v>
      </c>
      <c r="D29" s="17">
        <v>10</v>
      </c>
      <c r="E29" s="125" t="s">
        <v>285</v>
      </c>
      <c r="F29" s="7"/>
      <c r="G29" s="143"/>
      <c r="H29" s="38" t="str">
        <f t="shared" si="2"/>
        <v>E2 AEHE mappa</v>
      </c>
      <c r="I29" s="178" t="s">
        <v>395</v>
      </c>
    </row>
    <row r="30" spans="1:10" ht="55.2" x14ac:dyDescent="0.3">
      <c r="A30" s="100" t="s">
        <v>172</v>
      </c>
      <c r="B30" s="17">
        <v>2</v>
      </c>
      <c r="C30" s="17">
        <v>1</v>
      </c>
      <c r="D30" s="17">
        <v>11</v>
      </c>
      <c r="E30" s="125" t="s">
        <v>286</v>
      </c>
      <c r="F30" s="7"/>
      <c r="G30" s="143"/>
      <c r="H30" s="38" t="str">
        <f t="shared" si="2"/>
        <v>E2 AEHE mappa</v>
      </c>
      <c r="I30" s="178" t="s">
        <v>398</v>
      </c>
    </row>
    <row r="31" spans="1:10" ht="27.6" x14ac:dyDescent="0.3">
      <c r="A31" s="100" t="s">
        <v>172</v>
      </c>
      <c r="B31" s="17">
        <v>2</v>
      </c>
      <c r="C31" s="17">
        <v>1</v>
      </c>
      <c r="D31" s="17">
        <v>12</v>
      </c>
      <c r="E31" s="125" t="s">
        <v>287</v>
      </c>
      <c r="F31" s="7"/>
      <c r="G31" s="143"/>
      <c r="H31" s="38" t="str">
        <f t="shared" si="2"/>
        <v>E2 AEHE mappa</v>
      </c>
      <c r="I31" s="178" t="s">
        <v>389</v>
      </c>
    </row>
    <row r="32" spans="1:10" ht="41.4" x14ac:dyDescent="0.3">
      <c r="A32" s="100" t="s">
        <v>172</v>
      </c>
      <c r="B32" s="17">
        <v>2</v>
      </c>
      <c r="C32" s="17">
        <v>1</v>
      </c>
      <c r="D32" s="17">
        <v>13</v>
      </c>
      <c r="E32" s="125" t="s">
        <v>288</v>
      </c>
      <c r="F32" s="7"/>
      <c r="G32" s="143"/>
      <c r="H32" s="38" t="str">
        <f>HYPERLINK("Mellekletek\E2_AEHE","E2 AEHE mappa")</f>
        <v>E2 AEHE mappa</v>
      </c>
      <c r="I32" s="178" t="s">
        <v>397</v>
      </c>
    </row>
    <row r="33" spans="1:10" ht="110.4" x14ac:dyDescent="0.3">
      <c r="A33" s="100" t="s">
        <v>172</v>
      </c>
      <c r="B33" s="17">
        <v>2</v>
      </c>
      <c r="C33" s="17">
        <v>1</v>
      </c>
      <c r="D33" s="17">
        <v>14</v>
      </c>
      <c r="E33" s="125" t="s">
        <v>402</v>
      </c>
      <c r="F33" s="7"/>
      <c r="G33" s="7"/>
      <c r="H33" s="38" t="str">
        <f>HYPERLINK("Mellekletek\E2_AEHE","E2 AEHE mappa")</f>
        <v>E2 AEHE mappa</v>
      </c>
      <c r="I33" s="178" t="s">
        <v>392</v>
      </c>
    </row>
    <row r="34" spans="1:10" ht="69" x14ac:dyDescent="0.3">
      <c r="A34" s="100" t="s">
        <v>172</v>
      </c>
      <c r="B34" s="17">
        <v>2</v>
      </c>
      <c r="C34" s="17">
        <v>1</v>
      </c>
      <c r="D34" s="17">
        <v>15</v>
      </c>
      <c r="E34" s="125" t="s">
        <v>403</v>
      </c>
      <c r="F34" s="7"/>
      <c r="G34" s="143"/>
      <c r="H34" s="38" t="str">
        <f>HYPERLINK("Mellekletek\E2_AEHE","E2 AEHE mappa")</f>
        <v>E2 AEHE mappa</v>
      </c>
      <c r="I34" s="178" t="s">
        <v>393</v>
      </c>
    </row>
    <row r="35" spans="1:10" ht="55.2" x14ac:dyDescent="0.3">
      <c r="A35" s="100" t="s">
        <v>172</v>
      </c>
      <c r="B35" s="17">
        <v>2</v>
      </c>
      <c r="C35" s="17">
        <v>1</v>
      </c>
      <c r="D35" s="17">
        <v>16</v>
      </c>
      <c r="E35" s="125" t="s">
        <v>391</v>
      </c>
      <c r="F35" s="7"/>
      <c r="G35" s="143"/>
      <c r="H35" s="38" t="str">
        <f>HYPERLINK("Mellekletek\E2_AEHE","E2 AEHE mappa")</f>
        <v>E2 AEHE mappa</v>
      </c>
      <c r="I35" s="178" t="s">
        <v>394</v>
      </c>
    </row>
    <row r="36" spans="1:10" x14ac:dyDescent="0.3">
      <c r="A36" s="113" t="s">
        <v>172</v>
      </c>
      <c r="B36" s="15">
        <v>2</v>
      </c>
      <c r="C36" s="15">
        <v>2</v>
      </c>
      <c r="D36" s="16"/>
      <c r="E36" s="254" t="s">
        <v>336</v>
      </c>
      <c r="F36" s="255"/>
      <c r="G36" s="255"/>
      <c r="H36" s="256"/>
      <c r="I36" s="181" t="str">
        <f>HYPERLINK("https://www.mnb.hu/letoltes/ejognyil-korlevel.pdf","e-jognyilatkozat körlevél")</f>
        <v>e-jognyilatkozat körlevél</v>
      </c>
      <c r="J36" s="172"/>
    </row>
    <row r="37" spans="1:10" ht="82.8" x14ac:dyDescent="0.3">
      <c r="A37" s="100" t="s">
        <v>172</v>
      </c>
      <c r="B37" s="17">
        <v>2</v>
      </c>
      <c r="C37" s="17">
        <v>2</v>
      </c>
      <c r="D37" s="17">
        <v>1</v>
      </c>
      <c r="E37" s="125" t="s">
        <v>289</v>
      </c>
      <c r="F37" s="7"/>
      <c r="G37" s="143"/>
      <c r="H37" s="38" t="str">
        <f>HYPERLINK("Mellekletek\E2_e-Szerz","E2 e-Szerződés mappa")</f>
        <v>E2 e-Szerződés mappa</v>
      </c>
      <c r="I37" s="175" t="s">
        <v>290</v>
      </c>
    </row>
    <row r="38" spans="1:10" ht="138" x14ac:dyDescent="0.3">
      <c r="A38" s="100" t="s">
        <v>172</v>
      </c>
      <c r="B38" s="17">
        <v>2</v>
      </c>
      <c r="C38" s="17">
        <v>2</v>
      </c>
      <c r="D38" s="17">
        <v>2</v>
      </c>
      <c r="E38" s="125" t="s">
        <v>291</v>
      </c>
      <c r="F38" s="7"/>
      <c r="G38" s="7"/>
      <c r="H38" s="38" t="str">
        <f t="shared" ref="H38:H42" si="3">HYPERLINK("Mellekletek\E2_e-Szerz","E2 e-Szerződés mappa")</f>
        <v>E2 e-Szerződés mappa</v>
      </c>
      <c r="I38" s="179" t="s">
        <v>292</v>
      </c>
    </row>
    <row r="39" spans="1:10" ht="69" x14ac:dyDescent="0.3">
      <c r="A39" s="100" t="s">
        <v>172</v>
      </c>
      <c r="B39" s="17">
        <v>2</v>
      </c>
      <c r="C39" s="17">
        <v>2</v>
      </c>
      <c r="D39" s="17">
        <v>3</v>
      </c>
      <c r="E39" s="125" t="s">
        <v>293</v>
      </c>
      <c r="F39" s="7"/>
      <c r="G39" s="143"/>
      <c r="H39" s="38" t="str">
        <f t="shared" si="3"/>
        <v>E2 e-Szerződés mappa</v>
      </c>
      <c r="I39" s="180" t="s">
        <v>294</v>
      </c>
    </row>
    <row r="40" spans="1:10" ht="82.8" x14ac:dyDescent="0.3">
      <c r="A40" s="100" t="s">
        <v>172</v>
      </c>
      <c r="B40" s="17">
        <v>2</v>
      </c>
      <c r="C40" s="17">
        <v>2</v>
      </c>
      <c r="D40" s="17">
        <v>4</v>
      </c>
      <c r="E40" s="125" t="s">
        <v>295</v>
      </c>
      <c r="F40" s="7"/>
      <c r="G40" s="143"/>
      <c r="H40" s="38" t="str">
        <f t="shared" si="3"/>
        <v>E2 e-Szerződés mappa</v>
      </c>
      <c r="I40" s="175" t="s">
        <v>143</v>
      </c>
    </row>
    <row r="41" spans="1:10" ht="69" x14ac:dyDescent="0.3">
      <c r="A41" s="100" t="s">
        <v>172</v>
      </c>
      <c r="B41" s="17">
        <v>2</v>
      </c>
      <c r="C41" s="17">
        <v>2</v>
      </c>
      <c r="D41" s="17">
        <v>5</v>
      </c>
      <c r="E41" s="125" t="s">
        <v>296</v>
      </c>
      <c r="F41" s="7"/>
      <c r="G41" s="7"/>
      <c r="H41" s="38" t="str">
        <f t="shared" si="3"/>
        <v>E2 e-Szerződés mappa</v>
      </c>
      <c r="I41" s="175" t="s">
        <v>307</v>
      </c>
    </row>
    <row r="42" spans="1:10" ht="54" customHeight="1" x14ac:dyDescent="0.3">
      <c r="A42" s="100" t="s">
        <v>172</v>
      </c>
      <c r="B42" s="17">
        <v>2</v>
      </c>
      <c r="C42" s="17">
        <v>2</v>
      </c>
      <c r="D42" s="17">
        <v>6</v>
      </c>
      <c r="E42" s="125" t="s">
        <v>297</v>
      </c>
      <c r="F42" s="7"/>
      <c r="G42" s="143"/>
      <c r="H42" s="38" t="str">
        <f t="shared" si="3"/>
        <v>E2 e-Szerződés mappa</v>
      </c>
      <c r="I42" s="175" t="s">
        <v>308</v>
      </c>
    </row>
    <row r="43" spans="1:10" x14ac:dyDescent="0.3">
      <c r="A43" s="113" t="s">
        <v>172</v>
      </c>
      <c r="B43" s="15">
        <v>2</v>
      </c>
      <c r="C43" s="15">
        <v>3</v>
      </c>
      <c r="D43" s="16"/>
      <c r="E43" s="254" t="s">
        <v>298</v>
      </c>
      <c r="F43" s="255"/>
      <c r="G43" s="255"/>
      <c r="H43" s="256"/>
      <c r="I43" s="181" t="str">
        <f>HYPERLINK("https://www.mnb.hu/letoltes/ejognyil-korlevel.pdf","e-jognyilatkozat körlevél")</f>
        <v>e-jognyilatkozat körlevél</v>
      </c>
      <c r="J43" s="172"/>
    </row>
    <row r="44" spans="1:10" ht="55.2" x14ac:dyDescent="0.3">
      <c r="A44" s="100" t="s">
        <v>172</v>
      </c>
      <c r="B44" s="17">
        <v>2</v>
      </c>
      <c r="C44" s="17">
        <v>3</v>
      </c>
      <c r="D44" s="17">
        <v>1</v>
      </c>
      <c r="E44" s="125" t="s">
        <v>299</v>
      </c>
      <c r="F44" s="7"/>
      <c r="G44" s="143"/>
      <c r="H44" s="38" t="str">
        <f>HYPERLINK("Mellekletek\E2_Tajekoztatas","E2 Tájékoztatás mappa")</f>
        <v>E2 Tájékoztatás mappa</v>
      </c>
      <c r="I44" s="175" t="s">
        <v>300</v>
      </c>
    </row>
    <row r="45" spans="1:10" ht="41.4" x14ac:dyDescent="0.3">
      <c r="A45" s="100" t="s">
        <v>172</v>
      </c>
      <c r="B45" s="17">
        <v>2</v>
      </c>
      <c r="C45" s="17">
        <v>3</v>
      </c>
      <c r="D45" s="17">
        <v>2</v>
      </c>
      <c r="E45" s="125" t="s">
        <v>301</v>
      </c>
      <c r="F45" s="7"/>
      <c r="G45" s="7"/>
      <c r="H45" s="38" t="str">
        <f t="shared" ref="H45:H47" si="4">HYPERLINK("Mellekletek\E2_Tajekoztatas","E2 Tájékoztatás mappa")</f>
        <v>E2 Tájékoztatás mappa</v>
      </c>
      <c r="I45" s="175" t="s">
        <v>300</v>
      </c>
    </row>
    <row r="46" spans="1:10" ht="41.4" x14ac:dyDescent="0.3">
      <c r="A46" s="100" t="s">
        <v>172</v>
      </c>
      <c r="B46" s="17">
        <v>2</v>
      </c>
      <c r="C46" s="17">
        <v>3</v>
      </c>
      <c r="D46" s="17">
        <v>3</v>
      </c>
      <c r="E46" s="125" t="s">
        <v>302</v>
      </c>
      <c r="F46" s="7"/>
      <c r="G46" s="7"/>
      <c r="H46" s="38" t="str">
        <f t="shared" si="4"/>
        <v>E2 Tájékoztatás mappa</v>
      </c>
      <c r="I46" s="175" t="s">
        <v>303</v>
      </c>
    </row>
    <row r="47" spans="1:10" ht="55.2" x14ac:dyDescent="0.3">
      <c r="A47" s="100" t="s">
        <v>172</v>
      </c>
      <c r="B47" s="17">
        <v>2</v>
      </c>
      <c r="C47" s="17">
        <v>3</v>
      </c>
      <c r="D47" s="17">
        <v>4</v>
      </c>
      <c r="E47" s="125" t="s">
        <v>304</v>
      </c>
      <c r="F47" s="7"/>
      <c r="G47" s="143"/>
      <c r="H47" s="38" t="str">
        <f t="shared" si="4"/>
        <v>E2 Tájékoztatás mappa</v>
      </c>
      <c r="I47" s="175" t="s">
        <v>303</v>
      </c>
    </row>
    <row r="48" spans="1:10" ht="42" thickBot="1" x14ac:dyDescent="0.35">
      <c r="A48" s="145" t="s">
        <v>172</v>
      </c>
      <c r="B48" s="146">
        <v>2</v>
      </c>
      <c r="C48" s="146">
        <v>3</v>
      </c>
      <c r="D48" s="146">
        <v>5</v>
      </c>
      <c r="E48" s="170" t="s">
        <v>305</v>
      </c>
      <c r="F48" s="157"/>
      <c r="G48" s="147"/>
      <c r="H48" s="166" t="str">
        <f>HYPERLINK("Mellekletek\E2_Tajekoztatas","E2 Tájékoztatás mappa")</f>
        <v>E2 Tájékoztatás mappa</v>
      </c>
      <c r="I48" s="164" t="str">
        <f>HYPERLINK("https://www.mnb.hu/letoltes/16-2021-panaszkezeles-ajanlas.pdf","Panaszkezelési Ajánlás")</f>
        <v>Panaszkezelési Ajánlás</v>
      </c>
      <c r="J48" s="172"/>
    </row>
    <row r="49" spans="1:9" ht="14.4" thickBot="1" x14ac:dyDescent="0.35">
      <c r="A49" s="216" t="s">
        <v>322</v>
      </c>
      <c r="B49" s="216"/>
      <c r="C49" s="216"/>
      <c r="D49" s="216"/>
      <c r="E49" s="216"/>
      <c r="F49" s="216"/>
      <c r="G49" s="229" t="s">
        <v>323</v>
      </c>
      <c r="H49" s="229"/>
      <c r="I49" s="229"/>
    </row>
    <row r="50" spans="1:9" ht="14.4" thickTop="1" x14ac:dyDescent="0.3"/>
  </sheetData>
  <mergeCells count="11">
    <mergeCell ref="A1:I1"/>
    <mergeCell ref="G2:I2"/>
    <mergeCell ref="A49:F49"/>
    <mergeCell ref="G49:I49"/>
    <mergeCell ref="E13:H13"/>
    <mergeCell ref="E43:H43"/>
    <mergeCell ref="E36:H36"/>
    <mergeCell ref="E19:H19"/>
    <mergeCell ref="E5:I5"/>
    <mergeCell ref="E18:I18"/>
    <mergeCell ref="A2:F2"/>
  </mergeCells>
  <conditionalFormatting sqref="F6:F12">
    <cfRule type="cellIs" dxfId="11" priority="10" operator="equal">
      <formula>0</formula>
    </cfRule>
  </conditionalFormatting>
  <conditionalFormatting sqref="G11">
    <cfRule type="cellIs" dxfId="10" priority="9" operator="equal">
      <formula>0</formula>
    </cfRule>
  </conditionalFormatting>
  <conditionalFormatting sqref="F14:F17">
    <cfRule type="cellIs" dxfId="9" priority="8" operator="equal">
      <formula>0</formula>
    </cfRule>
  </conditionalFormatting>
  <conditionalFormatting sqref="F20:F35">
    <cfRule type="cellIs" dxfId="8" priority="7" operator="equal">
      <formula>0</formula>
    </cfRule>
  </conditionalFormatting>
  <conditionalFormatting sqref="G23 G26">
    <cfRule type="cellIs" dxfId="7" priority="6" operator="equal">
      <formula>0</formula>
    </cfRule>
  </conditionalFormatting>
  <conditionalFormatting sqref="F37:F42">
    <cfRule type="cellIs" dxfId="6" priority="5" operator="equal">
      <formula>0</formula>
    </cfRule>
  </conditionalFormatting>
  <conditionalFormatting sqref="G41 G38">
    <cfRule type="cellIs" dxfId="5" priority="4" operator="equal">
      <formula>0</formula>
    </cfRule>
  </conditionalFormatting>
  <conditionalFormatting sqref="F44:F48">
    <cfRule type="cellIs" dxfId="4" priority="3" operator="equal">
      <formula>0</formula>
    </cfRule>
  </conditionalFormatting>
  <conditionalFormatting sqref="G45:G46">
    <cfRule type="cellIs" dxfId="3" priority="2" operator="equal">
      <formula>0</formula>
    </cfRule>
  </conditionalFormatting>
  <conditionalFormatting sqref="G33">
    <cfRule type="cellIs" dxfId="2" priority="1" operator="equal">
      <formula>0</formula>
    </cfRule>
  </conditionalFormatting>
  <dataValidations count="4">
    <dataValidation allowBlank="1" showInputMessage="1" showErrorMessage="1" prompt="Vonatkozó fejezet száma, címe" sqref="G11 G26 G23 G38 G41 G45:G46 G33" xr:uid="{00000000-0002-0000-0600-000002000000}"/>
    <dataValidation allowBlank="1" showInputMessage="1" showErrorMessage="1" prompt="Ezt a cellát nem kell kitölteni_x000a_" sqref="G47:G48 G14:G17 G6:G10 G12 I39 G20:G22 G24:G25 G37 G39:G40 G42 G44 G27:G32 G34:G35" xr:uid="{00000000-0002-0000-0600-000007000000}"/>
    <dataValidation allowBlank="1" showInputMessage="1" showErrorMessage="1" prompt="Rendszer megnevezése" sqref="F14" xr:uid="{463B4DF1-028D-4182-A4BA-14BF4EC5FF3A}"/>
    <dataValidation allowBlank="1" showInputMessage="1" showErrorMessage="1" prompt="Dokumentum megnevezése" sqref="F6:F12 F44:F48 F20:F35 F37:F42 F15:F17" xr:uid="{409753EA-EB9B-48ED-80B2-2E5BB86B7C45}"/>
  </dataValidations>
  <hyperlinks>
    <hyperlink ref="A2:F2" location="'V. Ellenőrzés'!F5" display="&lt;&lt; Előző munkalap" xr:uid="{0A0BD546-EC22-4AEB-99B9-07206F41773D}"/>
    <hyperlink ref="G2" location="Szolgáltatások!F6" display="Következő munkalap &gt;&gt;" xr:uid="{0D5C6BCC-D94D-4B33-8C6F-ED3C1A83126B}"/>
    <hyperlink ref="A49:F49" location="'V. Ellenőrzés'!F5" display="&lt;&lt; Előző munkalap" xr:uid="{294D3728-E6DC-46AC-8908-D86ADF44A261}"/>
    <hyperlink ref="G49" location="Szolgáltatások!F6" display="Következő munkalap &gt;&gt;" xr:uid="{ABA8F1AD-48D8-41EC-B7FE-0B8BA7812B9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1EBB6-1A6B-4CD1-8013-E3AD1994214C}">
  <dimension ref="A1:K16"/>
  <sheetViews>
    <sheetView zoomScaleNormal="100" workbookViewId="0">
      <selection activeCell="F6" sqref="F6"/>
    </sheetView>
  </sheetViews>
  <sheetFormatPr defaultRowHeight="13.8" x14ac:dyDescent="0.3"/>
  <cols>
    <col min="1" max="4" width="3.109375" customWidth="1"/>
    <col min="5" max="5" width="40.6640625" customWidth="1"/>
    <col min="6" max="6" width="30.6640625" customWidth="1"/>
    <col min="7" max="9" width="20.6640625" customWidth="1"/>
  </cols>
  <sheetData>
    <row r="1" spans="1:11" x14ac:dyDescent="0.3">
      <c r="A1" s="217" t="s">
        <v>370</v>
      </c>
      <c r="B1" s="217"/>
      <c r="C1" s="217"/>
      <c r="D1" s="217"/>
      <c r="E1" s="217"/>
      <c r="F1" s="217"/>
      <c r="G1" s="217"/>
      <c r="H1" s="217"/>
      <c r="I1" s="217"/>
    </row>
    <row r="2" spans="1:11" ht="14.4" thickBot="1" x14ac:dyDescent="0.35">
      <c r="A2" s="216" t="s">
        <v>322</v>
      </c>
      <c r="B2" s="216"/>
      <c r="C2" s="216"/>
      <c r="D2" s="216"/>
      <c r="E2" s="216"/>
      <c r="F2" s="216"/>
      <c r="G2" s="229" t="s">
        <v>324</v>
      </c>
      <c r="H2" s="229"/>
      <c r="I2" s="229"/>
      <c r="J2" s="153"/>
    </row>
    <row r="3" spans="1:11" ht="99.75" customHeight="1" thickTop="1" x14ac:dyDescent="0.3">
      <c r="A3" s="75" t="s">
        <v>0</v>
      </c>
      <c r="B3" s="76" t="s">
        <v>1</v>
      </c>
      <c r="C3" s="76" t="s">
        <v>2</v>
      </c>
      <c r="D3" s="76" t="s">
        <v>4</v>
      </c>
      <c r="E3" s="77" t="s">
        <v>3</v>
      </c>
      <c r="F3" s="77" t="s">
        <v>13</v>
      </c>
      <c r="G3" s="77" t="s">
        <v>12</v>
      </c>
      <c r="H3" s="77" t="s">
        <v>6</v>
      </c>
      <c r="I3" s="142" t="s">
        <v>175</v>
      </c>
    </row>
    <row r="4" spans="1:11" x14ac:dyDescent="0.3">
      <c r="A4" s="101" t="s">
        <v>174</v>
      </c>
      <c r="B4" s="19">
        <v>1</v>
      </c>
      <c r="C4" s="16"/>
      <c r="D4" s="241" t="s">
        <v>31</v>
      </c>
      <c r="E4" s="241"/>
      <c r="F4" s="241"/>
      <c r="G4" s="241"/>
      <c r="H4" s="241"/>
      <c r="I4" s="242"/>
    </row>
    <row r="5" spans="1:11" x14ac:dyDescent="0.3">
      <c r="A5" s="101" t="s">
        <v>174</v>
      </c>
      <c r="B5" s="19">
        <v>1</v>
      </c>
      <c r="C5" s="15">
        <v>1</v>
      </c>
      <c r="D5" s="20"/>
      <c r="E5" s="239" t="s">
        <v>183</v>
      </c>
      <c r="F5" s="239"/>
      <c r="G5" s="239"/>
      <c r="H5" s="239"/>
      <c r="I5" s="240"/>
    </row>
    <row r="6" spans="1:11" ht="27.6" x14ac:dyDescent="0.3">
      <c r="A6" s="100" t="s">
        <v>174</v>
      </c>
      <c r="B6" s="17">
        <v>1</v>
      </c>
      <c r="C6" s="12">
        <v>1</v>
      </c>
      <c r="D6" s="12">
        <v>1</v>
      </c>
      <c r="E6" s="171" t="s">
        <v>340</v>
      </c>
      <c r="F6" s="7"/>
      <c r="G6" s="7"/>
      <c r="H6" s="38" t="str">
        <f t="shared" ref="H6:H10" si="0">HYPERLINK("Mellekletek\F1_Felhoszolg","Felhőszolg. mappa")</f>
        <v>Felhőszolg. mappa</v>
      </c>
      <c r="I6" s="102" t="str">
        <f>HYPERLINK("https://www.mnb.hu/letoltes/2-2025-felho-ajanlas.pdf", "Felhő Ajánlás III.1.4.")</f>
        <v>Felhő Ajánlás III.1.4.</v>
      </c>
      <c r="K6" s="172"/>
    </row>
    <row r="7" spans="1:11" ht="42" customHeight="1" x14ac:dyDescent="0.3">
      <c r="A7" s="100" t="s">
        <v>174</v>
      </c>
      <c r="B7" s="17">
        <v>1</v>
      </c>
      <c r="C7" s="12">
        <v>1</v>
      </c>
      <c r="D7" s="12">
        <v>2</v>
      </c>
      <c r="E7" s="171" t="s">
        <v>341</v>
      </c>
      <c r="F7" s="7"/>
      <c r="G7" s="7"/>
      <c r="H7" s="38" t="str">
        <f t="shared" si="0"/>
        <v>Felhőszolg. mappa</v>
      </c>
      <c r="I7" s="102" t="str">
        <f>HYPERLINK("https://www.mnb.hu/letoltes/2-2025-felho-ajanlas.pdf", "III.1.2.")</f>
        <v>III.1.2.</v>
      </c>
      <c r="K7" s="172"/>
    </row>
    <row r="8" spans="1:11" ht="27.6" x14ac:dyDescent="0.3">
      <c r="A8" s="100" t="s">
        <v>174</v>
      </c>
      <c r="B8" s="17">
        <v>1</v>
      </c>
      <c r="C8" s="12">
        <v>1</v>
      </c>
      <c r="D8" s="12">
        <v>3</v>
      </c>
      <c r="E8" s="171" t="s">
        <v>342</v>
      </c>
      <c r="F8" s="7"/>
      <c r="G8" s="7"/>
      <c r="H8" s="38" t="str">
        <f t="shared" si="0"/>
        <v>Felhőszolg. mappa</v>
      </c>
      <c r="I8" s="102" t="str">
        <f>HYPERLINK("https://www.mnb.hu/letoltes/2-2025-felho-ajanlas.pdf", "III.1.2.")</f>
        <v>III.1.2.</v>
      </c>
      <c r="K8" s="172"/>
    </row>
    <row r="9" spans="1:11" ht="27.6" x14ac:dyDescent="0.3">
      <c r="A9" s="100" t="s">
        <v>174</v>
      </c>
      <c r="B9" s="17">
        <v>1</v>
      </c>
      <c r="C9" s="12">
        <v>1</v>
      </c>
      <c r="D9" s="12">
        <v>4</v>
      </c>
      <c r="E9" s="171" t="s">
        <v>343</v>
      </c>
      <c r="F9" s="7"/>
      <c r="G9" s="7"/>
      <c r="H9" s="38" t="str">
        <f t="shared" si="0"/>
        <v>Felhőszolg. mappa</v>
      </c>
      <c r="I9" s="102" t="str">
        <f>HYPERLINK("https://www.mnb.hu/letoltes/2-2025-felho-ajanlas.pdf", "III.7.")</f>
        <v>III.7.</v>
      </c>
      <c r="K9" s="172"/>
    </row>
    <row r="10" spans="1:11" ht="124.2" x14ac:dyDescent="0.3">
      <c r="A10" s="100" t="s">
        <v>174</v>
      </c>
      <c r="B10" s="17">
        <v>1</v>
      </c>
      <c r="C10" s="12">
        <v>2</v>
      </c>
      <c r="D10" s="12">
        <v>5</v>
      </c>
      <c r="E10" s="125" t="s">
        <v>184</v>
      </c>
      <c r="F10" s="7"/>
      <c r="G10" s="7"/>
      <c r="H10" s="38" t="str">
        <f t="shared" si="0"/>
        <v>Felhőszolg. mappa</v>
      </c>
      <c r="I10" s="152" t="str">
        <f>HYPERLINK("https://www.mnb.hu/letoltes/2-2025-felho-ajanlas.pdf", "III.2.1")</f>
        <v>III.2.1</v>
      </c>
    </row>
    <row r="11" spans="1:11" x14ac:dyDescent="0.3">
      <c r="A11" s="98" t="s">
        <v>174</v>
      </c>
      <c r="B11" s="21">
        <v>2</v>
      </c>
      <c r="C11" s="22"/>
      <c r="D11" s="249" t="s">
        <v>337</v>
      </c>
      <c r="E11" s="249"/>
      <c r="F11" s="249"/>
      <c r="G11" s="249"/>
      <c r="H11" s="249"/>
      <c r="I11" s="250"/>
    </row>
    <row r="12" spans="1:11" ht="69" x14ac:dyDescent="0.3">
      <c r="A12" s="100" t="s">
        <v>174</v>
      </c>
      <c r="B12" s="17">
        <v>2</v>
      </c>
      <c r="C12" s="17">
        <v>1</v>
      </c>
      <c r="D12" s="11"/>
      <c r="E12" s="125" t="s">
        <v>339</v>
      </c>
      <c r="F12" s="7"/>
      <c r="G12" s="7"/>
      <c r="H12" s="38" t="str">
        <f>HYPERLINK("Mellekletek\F2_TPP","F2 TPP mappa")</f>
        <v>F2 TPP mappa</v>
      </c>
      <c r="I12" s="152" t="str">
        <f>HYPERLINK("https://www.mnb.hu/letoltes/1-2025-info-ajanlas.pdf","1/2025 (I.13.) MNB Ajánlás 3. pont")</f>
        <v>1/2025 (I.13.) MNB Ajánlás 3. pont</v>
      </c>
    </row>
    <row r="13" spans="1:11" ht="27.6" x14ac:dyDescent="0.3">
      <c r="A13" s="100" t="s">
        <v>174</v>
      </c>
      <c r="B13" s="17">
        <v>2</v>
      </c>
      <c r="C13" s="140">
        <v>2</v>
      </c>
      <c r="D13" s="144"/>
      <c r="E13" s="125" t="s">
        <v>338</v>
      </c>
      <c r="F13" s="132"/>
      <c r="G13" s="132"/>
      <c r="H13" s="38" t="str">
        <f>HYPERLINK("Mellekletek\F2_TPP","F2 TPP mappa")</f>
        <v>F2 TPP mappa</v>
      </c>
      <c r="I13" s="152" t="str">
        <f>HYPERLINK("https://www.mnb.hu/letoltes/1-2025-info-ajanlas.pdf","1/2025 (I.13.) MNB Ajánlás 4.3. pont")</f>
        <v>1/2025 (I.13.) MNB Ajánlás 4.3. pont</v>
      </c>
    </row>
    <row r="14" spans="1:11" ht="42" thickBot="1" x14ac:dyDescent="0.35">
      <c r="A14" s="109" t="s">
        <v>174</v>
      </c>
      <c r="B14" s="110">
        <v>2</v>
      </c>
      <c r="C14" s="110">
        <v>3</v>
      </c>
      <c r="D14" s="114"/>
      <c r="E14" s="139" t="s">
        <v>181</v>
      </c>
      <c r="F14" s="86"/>
      <c r="G14" s="86"/>
      <c r="H14" s="111" t="str">
        <f>HYPERLINK("Mellekletek\F2_TPP","F2 TPP mappa")</f>
        <v>F2 TPP mappa</v>
      </c>
      <c r="I14" s="152" t="str">
        <f>HYPERLINK("https://www.mnb.hu/letoltes/1-2025-info-ajanlas.pdf","1/2025 (I.13.) MNB Ajánlás 4.1.4. pont")</f>
        <v>1/2025 (I.13.) MNB Ajánlás 4.1.4. pont</v>
      </c>
    </row>
    <row r="15" spans="1:11" ht="15" thickTop="1" thickBot="1" x14ac:dyDescent="0.35">
      <c r="A15" s="216" t="s">
        <v>322</v>
      </c>
      <c r="B15" s="216"/>
      <c r="C15" s="216"/>
      <c r="D15" s="216"/>
      <c r="E15" s="216"/>
      <c r="F15" s="216"/>
      <c r="G15" s="229" t="s">
        <v>324</v>
      </c>
      <c r="H15" s="229"/>
      <c r="I15" s="229"/>
    </row>
    <row r="16" spans="1:11" ht="14.4" thickTop="1" x14ac:dyDescent="0.3"/>
  </sheetData>
  <mergeCells count="8">
    <mergeCell ref="A2:F2"/>
    <mergeCell ref="A1:I1"/>
    <mergeCell ref="G2:I2"/>
    <mergeCell ref="A15:F15"/>
    <mergeCell ref="G15:I15"/>
    <mergeCell ref="D4:I4"/>
    <mergeCell ref="E5:I5"/>
    <mergeCell ref="D11:I11"/>
  </mergeCells>
  <conditionalFormatting sqref="F6:G10">
    <cfRule type="cellIs" dxfId="1" priority="2" operator="equal">
      <formula>0</formula>
    </cfRule>
  </conditionalFormatting>
  <conditionalFormatting sqref="F12:G14">
    <cfRule type="cellIs" dxfId="0" priority="1" operator="equal">
      <formula>0</formula>
    </cfRule>
  </conditionalFormatting>
  <dataValidations count="2">
    <dataValidation allowBlank="1" showInputMessage="1" showErrorMessage="1" prompt="Dokumentum neve" sqref="F6:F10 F12:F14" xr:uid="{9800CA85-4625-4BA4-AB0F-DE7A57F61243}"/>
    <dataValidation allowBlank="1" showInputMessage="1" showErrorMessage="1" prompt="Vonatkozó fejezet száma, címe" sqref="G6:G10 G12:G14" xr:uid="{1A4E416E-001A-4E71-8DFC-721033FBC6D9}"/>
  </dataValidations>
  <hyperlinks>
    <hyperlink ref="A2:F2" location="'e-Csatornák'!F6" display="&lt;&lt; Előző munkalap" xr:uid="{35F42867-CC83-4DC0-BCAE-E302BBDF4684}"/>
    <hyperlink ref="G2" location="Tájékoztató!B2" display="X" xr:uid="{EA512934-2E77-4C8F-8195-73609AEA91D2}"/>
    <hyperlink ref="A15:F15" location="'e-Csatornák'!F6" display="&lt;&lt; Előző munkalap" xr:uid="{94452005-2962-4739-86EB-116A6634B6E9}"/>
    <hyperlink ref="G15" location="Tájékoztató!B2" display="X" xr:uid="{3139A2C3-E18D-4AB8-9D49-38CB88D9687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
  <sheetViews>
    <sheetView workbookViewId="0">
      <selection activeCell="A2" sqref="A2"/>
    </sheetView>
  </sheetViews>
  <sheetFormatPr defaultRowHeight="13.8" x14ac:dyDescent="0.3"/>
  <cols>
    <col min="1" max="1" width="13.109375" customWidth="1"/>
  </cols>
  <sheetData>
    <row r="1" spans="1:3" x14ac:dyDescent="0.3">
      <c r="A1" t="s">
        <v>11</v>
      </c>
    </row>
    <row r="2" spans="1:3" x14ac:dyDescent="0.3">
      <c r="A2" t="s">
        <v>8</v>
      </c>
      <c r="B2" t="s">
        <v>9</v>
      </c>
      <c r="C2" t="s">
        <v>60</v>
      </c>
    </row>
    <row r="3" spans="1:3" x14ac:dyDescent="0.3">
      <c r="A3" t="s">
        <v>9</v>
      </c>
    </row>
    <row r="4" spans="1:3" x14ac:dyDescent="0.3">
      <c r="A4" t="s">
        <v>10</v>
      </c>
    </row>
    <row r="5" spans="1:3" x14ac:dyDescent="0.3">
      <c r="A5" t="s">
        <v>60</v>
      </c>
    </row>
  </sheetData>
  <customSheetViews>
    <customSheetView guid="{970FD812-84AC-48AD-B199-23284BC8B8B8}" state="hidden">
      <selection activeCell="A2" sqref="A2"/>
      <pageMargins left="0.7" right="0.7" top="0.75" bottom="0.75" header="0.3" footer="0.3"/>
    </customSheetView>
  </customSheetView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9</vt:i4>
      </vt:variant>
    </vt:vector>
  </HeadingPairs>
  <TitlesOfParts>
    <vt:vector size="9" baseType="lpstr">
      <vt:lpstr>Tájékoztató</vt:lpstr>
      <vt:lpstr>I. Adatok</vt:lpstr>
      <vt:lpstr>II. Szabályozás</vt:lpstr>
      <vt:lpstr>III. Beszerzés</vt:lpstr>
      <vt:lpstr>IV. Üzemeltetés</vt:lpstr>
      <vt:lpstr>V. Ellenőrzés</vt:lpstr>
      <vt:lpstr>e-Csatornák</vt:lpstr>
      <vt:lpstr>Szolgáltatások</vt:lpstr>
      <vt:lpstr>segéd tábla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Szegfű László</dc:creator>
  <cp:lastModifiedBy>Tukszár Anett</cp:lastModifiedBy>
  <dcterms:created xsi:type="dcterms:W3CDTF">2010-12-05T22:15:35Z</dcterms:created>
  <dcterms:modified xsi:type="dcterms:W3CDTF">2025-01-17T07:38:59Z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Ref">
    <vt:lpwstr>https://api.informationprotection.azure.com/api/97c01ef8-0264-4eef-9c08-fb4a9ba1c0db</vt:lpwstr>
  </property>
  <property fmtid="{D5CDD505-2E9C-101B-9397-08002B2CF9AE}" pid="5" name="MSIP_Label_b0d11092-50c9-4e74-84b5-b1af078dc3d0_Owner">
    <vt:lpwstr>szegful@mnb.hu</vt:lpwstr>
  </property>
  <property fmtid="{D5CDD505-2E9C-101B-9397-08002B2CF9AE}" pid="6" name="MSIP_Label_b0d11092-50c9-4e74-84b5-b1af078dc3d0_SetDate">
    <vt:lpwstr>2018-10-02T10:05:39.9140654+02:00</vt:lpwstr>
  </property>
  <property fmtid="{D5CDD505-2E9C-101B-9397-08002B2CF9AE}" pid="7" name="MSIP_Label_b0d11092-50c9-4e74-84b5-b1af078dc3d0_Name">
    <vt:lpwstr>Protected</vt:lpwstr>
  </property>
  <property fmtid="{D5CDD505-2E9C-101B-9397-08002B2CF9AE}" pid="8" name="MSIP_Label_b0d11092-50c9-4e74-84b5-b1af078dc3d0_Application">
    <vt:lpwstr>Microsoft Azure Information Protection</vt:lpwstr>
  </property>
  <property fmtid="{D5CDD505-2E9C-101B-9397-08002B2CF9AE}" pid="9" name="MSIP_Label_b0d11092-50c9-4e74-84b5-b1af078dc3d0_Extended_MSFT_Method">
    <vt:lpwstr>Automatic</vt:lpwstr>
  </property>
  <property fmtid="{D5CDD505-2E9C-101B-9397-08002B2CF9AE}" pid="10" name="Sensitivity">
    <vt:lpwstr>Protected</vt:lpwstr>
  </property>
  <property fmtid="{D5CDD505-2E9C-101B-9397-08002B2CF9AE}" pid="11" name="Érvényességi idő">
    <vt:filetime>2026-01-29T09:02:50Z</vt:filetime>
  </property>
  <property fmtid="{D5CDD505-2E9C-101B-9397-08002B2CF9AE}" pid="12" name="Érvényességet beállító">
    <vt:lpwstr>szegful</vt:lpwstr>
  </property>
  <property fmtid="{D5CDD505-2E9C-101B-9397-08002B2CF9AE}" pid="13" name="Érvényességi idő első beállítása">
    <vt:filetime>2021-01-29T09:02:50Z</vt:filetime>
  </property>
</Properties>
</file>